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AYUDAS\AXUDAS GAIN\EXPEDIENTES GAIN\Modelos xustifica Igape\IP24\"/>
    </mc:Choice>
  </mc:AlternateContent>
  <bookViews>
    <workbookView xWindow="0" yWindow="0" windowWidth="16380" windowHeight="8190" tabRatio="500"/>
  </bookViews>
  <sheets>
    <sheet name="Cert_CUSTOS_PERSOAL" sheetId="1" r:id="rId1"/>
    <sheet name="Cert_HORAS_PERSOAL" sheetId="2" r:id="rId2"/>
    <sheet name=" Listas" sheetId="3" state="hidden" r:id="rId3"/>
  </sheets>
  <definedNames>
    <definedName name="_xlnm.Print_Area" localSheetId="0">Cert_CUSTOS_PERSOAL!$A$1:$K$39</definedName>
    <definedName name="_xlnm.Print_Area" localSheetId="1">Cert_HORAS_PERSOAL!$A$1:$L$27</definedName>
  </definedNames>
  <calcPr calcId="162913" iterateCount="145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13" i="1" l="1"/>
  <c r="D10" i="2" s="1"/>
  <c r="C21" i="2"/>
  <c r="B21" i="2"/>
  <c r="A21" i="2"/>
  <c r="D20" i="2"/>
  <c r="C20" i="2"/>
  <c r="B20" i="2"/>
  <c r="A20" i="2"/>
  <c r="C19" i="2"/>
  <c r="B19" i="2"/>
  <c r="A19" i="2"/>
  <c r="D18" i="2"/>
  <c r="C18" i="2"/>
  <c r="B18" i="2"/>
  <c r="A18" i="2"/>
  <c r="C17" i="2"/>
  <c r="B17" i="2"/>
  <c r="A17" i="2"/>
  <c r="C16" i="2"/>
  <c r="B16" i="2"/>
  <c r="A16" i="2"/>
  <c r="C15" i="2"/>
  <c r="B15" i="2"/>
  <c r="A15" i="2"/>
  <c r="C14" i="2"/>
  <c r="B14" i="2"/>
  <c r="A14" i="2"/>
  <c r="D13" i="2"/>
  <c r="C13" i="2"/>
  <c r="B13" i="2"/>
  <c r="A13" i="2"/>
  <c r="C12" i="2"/>
  <c r="B12" i="2"/>
  <c r="A12" i="2"/>
  <c r="D11" i="2"/>
  <c r="C11" i="2"/>
  <c r="B11" i="2"/>
  <c r="A11" i="2"/>
  <c r="C10" i="2"/>
  <c r="B10" i="2"/>
  <c r="A10" i="2"/>
  <c r="K7" i="2"/>
  <c r="H7" i="2"/>
  <c r="K5" i="2"/>
  <c r="H5" i="2"/>
  <c r="C5" i="2"/>
  <c r="C4" i="2"/>
  <c r="K34" i="1"/>
  <c r="K31" i="1"/>
  <c r="K30" i="1"/>
  <c r="G30" i="1"/>
  <c r="K29" i="1"/>
  <c r="G29" i="1"/>
  <c r="K28" i="1"/>
  <c r="G28" i="1"/>
  <c r="L25" i="1"/>
  <c r="K24" i="1"/>
  <c r="I24" i="1"/>
  <c r="E24" i="1"/>
  <c r="D21" i="2" s="1"/>
  <c r="K23" i="1"/>
  <c r="I23" i="1"/>
  <c r="E23" i="1"/>
  <c r="K22" i="1"/>
  <c r="I22" i="1"/>
  <c r="E22" i="1"/>
  <c r="D19" i="2" s="1"/>
  <c r="K21" i="1"/>
  <c r="I21" i="1"/>
  <c r="E21" i="1"/>
  <c r="K20" i="1"/>
  <c r="I20" i="1"/>
  <c r="E20" i="1"/>
  <c r="D17" i="2" s="1"/>
  <c r="K19" i="1"/>
  <c r="I19" i="1"/>
  <c r="E19" i="1"/>
  <c r="D16" i="2" s="1"/>
  <c r="K18" i="1"/>
  <c r="I18" i="1"/>
  <c r="E18" i="1"/>
  <c r="D15" i="2" s="1"/>
  <c r="K17" i="1"/>
  <c r="I17" i="1"/>
  <c r="E17" i="1"/>
  <c r="D14" i="2" s="1"/>
  <c r="K16" i="1"/>
  <c r="I16" i="1"/>
  <c r="E16" i="1"/>
  <c r="K15" i="1"/>
  <c r="I15" i="1"/>
  <c r="E15" i="1"/>
  <c r="D12" i="2" s="1"/>
  <c r="K14" i="1"/>
  <c r="I14" i="1"/>
  <c r="E14" i="1"/>
  <c r="K13" i="1"/>
  <c r="K25" i="1" s="1"/>
  <c r="K33" i="1" s="1"/>
  <c r="I13" i="1"/>
  <c r="E25" i="1" l="1"/>
  <c r="D22" i="2" s="1"/>
  <c r="K35" i="1"/>
</calcChain>
</file>

<file path=xl/sharedStrings.xml><?xml version="1.0" encoding="utf-8"?>
<sst xmlns="http://schemas.openxmlformats.org/spreadsheetml/2006/main" count="119" uniqueCount="108">
  <si>
    <r>
      <rPr>
        <b/>
        <u/>
        <sz val="11"/>
        <color rgb="FFFFFFFF"/>
        <rFont val="Arial"/>
        <family val="2"/>
        <charset val="1"/>
      </rPr>
      <t>DOCUMENTO 03.1</t>
    </r>
    <r>
      <rPr>
        <b/>
        <sz val="11"/>
        <color rgb="FFFFFFFF"/>
        <rFont val="Arial"/>
        <family val="2"/>
        <charset val="1"/>
      </rPr>
      <t xml:space="preserve">: CERTIFICACIÓN CUSTOS DE PERSOAL </t>
    </r>
    <r>
      <rPr>
        <b/>
        <sz val="10"/>
        <color rgb="FFFF0000"/>
        <rFont val="Arial"/>
        <family val="2"/>
        <charset val="1"/>
      </rPr>
      <t>(1)</t>
    </r>
  </si>
  <si>
    <t>NOME E APELIDOS:</t>
  </si>
  <si>
    <t>CONVOCATORIA</t>
  </si>
  <si>
    <t>Anualidade</t>
  </si>
  <si>
    <t>NIF:</t>
  </si>
  <si>
    <t>Innovapeme 24</t>
  </si>
  <si>
    <t>POSTO NA ENTIDADE:</t>
  </si>
  <si>
    <t>CÓDIGO DE EXPEDIENTE</t>
  </si>
  <si>
    <t>NIF entidade</t>
  </si>
  <si>
    <t>TIPO DE PERSOAL:</t>
  </si>
  <si>
    <t>RÉXIME SEGURIDADE SOCIAL:</t>
  </si>
  <si>
    <t>ENTIDADE BENEFICIARIA</t>
  </si>
  <si>
    <t>GRUPO DE COTIZACIÓN :</t>
  </si>
  <si>
    <t>TITULACIÓN:</t>
  </si>
  <si>
    <t>ANO</t>
  </si>
  <si>
    <t>MES</t>
  </si>
  <si>
    <t>HORAS DEDICADAS AO PLAN</t>
  </si>
  <si>
    <r>
      <rPr>
        <b/>
        <sz val="6.5"/>
        <color rgb="FF000000"/>
        <rFont val="Arial"/>
        <family val="2"/>
        <charset val="1"/>
      </rPr>
      <t>HORAS XORNADA  LABORAL MES</t>
    </r>
    <r>
      <rPr>
        <b/>
        <sz val="8"/>
        <color rgb="FFFF0000"/>
        <rFont val="Arial"/>
        <family val="2"/>
        <charset val="1"/>
      </rPr>
      <t>(2)</t>
    </r>
  </si>
  <si>
    <t>% DEDICACIÓN DA PERSOA TRABALLADORA</t>
  </si>
  <si>
    <r>
      <rPr>
        <b/>
        <sz val="6.5"/>
        <color rgb="FF000000"/>
        <rFont val="Arial"/>
        <family val="2"/>
        <charset val="1"/>
      </rPr>
      <t xml:space="preserve">SALARIO BASE + RATEO PAGA EXTRA </t>
    </r>
    <r>
      <rPr>
        <b/>
        <sz val="8"/>
        <color rgb="FFFF0000"/>
        <rFont val="Arial"/>
        <family val="2"/>
        <charset val="1"/>
      </rPr>
      <t>(3)</t>
    </r>
  </si>
  <si>
    <t>DATA PAGO RETRIBUCIÓNS</t>
  </si>
  <si>
    <r>
      <rPr>
        <b/>
        <sz val="6.5"/>
        <color rgb="FF000000"/>
        <rFont val="Arial"/>
        <family val="2"/>
        <charset val="1"/>
      </rPr>
      <t xml:space="preserve">% S.S. A CARGO DA ENTIDADE </t>
    </r>
    <r>
      <rPr>
        <b/>
        <sz val="7"/>
        <color rgb="FFFF0000"/>
        <rFont val="Arial"/>
        <family val="2"/>
        <charset val="1"/>
      </rPr>
      <t>(4)</t>
    </r>
  </si>
  <si>
    <t>IMPORTE SEGURIDADE SOCIAL</t>
  </si>
  <si>
    <t>DATA PAGO SS</t>
  </si>
  <si>
    <t>CUSTO QUE SE IMPUTA AO PLAN</t>
  </si>
  <si>
    <t>Dedicación promedio anual:</t>
  </si>
  <si>
    <t>Total mensualidades</t>
  </si>
  <si>
    <r>
      <rPr>
        <b/>
        <sz val="8"/>
        <rFont val="Arial"/>
        <family val="2"/>
        <charset val="1"/>
      </rPr>
      <t xml:space="preserve">PAGAS EXTRAORDINARIAS </t>
    </r>
    <r>
      <rPr>
        <b/>
        <sz val="8"/>
        <color rgb="FFFF0000"/>
        <rFont val="Arial"/>
        <family val="2"/>
        <charset val="1"/>
      </rPr>
      <t>(5)</t>
    </r>
  </si>
  <si>
    <t>Ano</t>
  </si>
  <si>
    <t>Tipo</t>
  </si>
  <si>
    <t>Data pago</t>
  </si>
  <si>
    <t>meses imputables</t>
  </si>
  <si>
    <r>
      <rPr>
        <b/>
        <sz val="6"/>
        <color rgb="FF000000"/>
        <rFont val="Arial"/>
        <family val="2"/>
        <charset val="1"/>
      </rPr>
      <t xml:space="preserve">Custo imputable </t>
    </r>
    <r>
      <rPr>
        <b/>
        <sz val="6"/>
        <color rgb="FFC9211E"/>
        <rFont val="Arial"/>
        <family val="2"/>
        <charset val="1"/>
      </rPr>
      <t>(4)</t>
    </r>
  </si>
  <si>
    <t>(1) Achegarase unha folla para cada persoa traballadora</t>
  </si>
  <si>
    <t>(2) Consignarase neste apartado o número total de horas laborables do mes.</t>
  </si>
  <si>
    <t>Total pagas extraordinarias</t>
  </si>
  <si>
    <t>(3) Cando a paga extra está rateada na nómina mensual.</t>
  </si>
  <si>
    <t>(4) Consignarase a porcentaxe que configura a cota á Seguridade social da nómina para a mensualidade.</t>
  </si>
  <si>
    <t>Total imputado</t>
  </si>
  <si>
    <t>(5) No caso de non estar rateada, impútase a proporción segundo os meses e % de dedicación da paga devindicada no período de xustificación.</t>
  </si>
  <si>
    <t>Máximo imputable no grupo de cotización</t>
  </si>
  <si>
    <t>A persoa representante legal</t>
  </si>
  <si>
    <t>A persoa responsable de recursos humanos</t>
  </si>
  <si>
    <t>Total que se admite no plan</t>
  </si>
  <si>
    <t>Asdo.:</t>
  </si>
  <si>
    <t>DOCUMENTO 03.2: CERTIFICACIÓN DA DEDICACIÓN DO PERSOAL AO PLAN DE INNOVACIÓN</t>
  </si>
  <si>
    <t>CÓDIGO DO EXPEDIENTE</t>
  </si>
  <si>
    <t>Mes</t>
  </si>
  <si>
    <t>Horas</t>
  </si>
  <si>
    <t>% DEDICACIÓN</t>
  </si>
  <si>
    <t>BREVE DESCRICIÓN DAS TAREFAS DESENVOLVIDAS E ACTIVIDADES DO PLAN NAS QUE PARTICIPA</t>
  </si>
  <si>
    <t>Dedicación anual media ao plan</t>
  </si>
  <si>
    <t>A persoa traballadora</t>
  </si>
  <si>
    <t>TIPO DE PERSOAL</t>
  </si>
  <si>
    <t>RÉXIME SEGURIDADE SOCIAL</t>
  </si>
  <si>
    <t>GRUPO DE COTIZACIÓN</t>
  </si>
  <si>
    <t>Descrición</t>
  </si>
  <si>
    <t>Soldo+SS</t>
  </si>
  <si>
    <t>TITULACIÓN</t>
  </si>
  <si>
    <t>Período xustificación</t>
  </si>
  <si>
    <t>meses</t>
  </si>
  <si>
    <t>ano</t>
  </si>
  <si>
    <t>pagas_extras</t>
  </si>
  <si>
    <t>PROPIO</t>
  </si>
  <si>
    <t>Réxime xeral</t>
  </si>
  <si>
    <t>Enxeñeiros, licenciados, persoal alta dirección</t>
  </si>
  <si>
    <t>Doutor</t>
  </si>
  <si>
    <t>Semestral</t>
  </si>
  <si>
    <t>NOVA CONTRATACIÓN</t>
  </si>
  <si>
    <t>Autónomo</t>
  </si>
  <si>
    <t>Enxeñeiros técnicos, diplomados, axudantes titulados</t>
  </si>
  <si>
    <t>Licenciado, arquitecto, enxeñeiro</t>
  </si>
  <si>
    <t>anualidade 2024</t>
  </si>
  <si>
    <t>xaneiro</t>
  </si>
  <si>
    <t>Cuatrimestral</t>
  </si>
  <si>
    <t>SOCIO TRABALLADOR</t>
  </si>
  <si>
    <t>Xefes administrativos e de taller, técnicos especialistas</t>
  </si>
  <si>
    <t>Máster</t>
  </si>
  <si>
    <t>anualidade 2025</t>
  </si>
  <si>
    <t>febreiro</t>
  </si>
  <si>
    <t>SOCIO DA EMPRESA</t>
  </si>
  <si>
    <t>Axudantes sen titulación</t>
  </si>
  <si>
    <t>Diplomado, enxeñeiro técnico, arquitecto técnico</t>
  </si>
  <si>
    <t>marzo</t>
  </si>
  <si>
    <t>Oficiais administrativos</t>
  </si>
  <si>
    <t>Grao</t>
  </si>
  <si>
    <t>abril</t>
  </si>
  <si>
    <t>Outros estudos universitarios</t>
  </si>
  <si>
    <t>maio</t>
  </si>
  <si>
    <t>FP Grao superior</t>
  </si>
  <si>
    <t>xuño</t>
  </si>
  <si>
    <t>FP 2º Grao</t>
  </si>
  <si>
    <t>xullo</t>
  </si>
  <si>
    <t>FP Grao Medio</t>
  </si>
  <si>
    <t>agosto</t>
  </si>
  <si>
    <t>Bacharelato</t>
  </si>
  <si>
    <t>setembro</t>
  </si>
  <si>
    <t>COU</t>
  </si>
  <si>
    <t>outubro</t>
  </si>
  <si>
    <t>BUP</t>
  </si>
  <si>
    <t>novembro</t>
  </si>
  <si>
    <t>FP Básica</t>
  </si>
  <si>
    <t>decembro</t>
  </si>
  <si>
    <t>FP 1º Grao</t>
  </si>
  <si>
    <t xml:space="preserve">ESO </t>
  </si>
  <si>
    <t>EXB</t>
  </si>
  <si>
    <t>Outros estudos non universitarios</t>
  </si>
  <si>
    <t>Sen estudos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</si>
</sst>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\ [$€-C0A];[Red]\-#,##0.00\ [$€-C0A]"/>
    <numFmt numFmtId="165" formatCode="0.0"/>
    <numFmt numFmtId="166" formatCode="0.00\ %"/>
    <numFmt numFmtId="167" formatCode="#,##0.00\ [$€-456];[Red]\-#,##0.00\ [$€-456]"/>
    <numFmt numFmtId="168" formatCode="dd/mm/yy"/>
  </numFmts>
  <fonts count="34">
    <font>
      <sz val="10"/>
      <name val="Arial"/>
      <family val="2"/>
      <charset val="1"/>
    </font>
    <font>
      <u/>
      <sz val="10"/>
      <name val="Arial Unicode MS"/>
      <family val="2"/>
      <charset val="1"/>
    </font>
    <font>
      <sz val="8"/>
      <name val="Arial"/>
      <family val="2"/>
      <charset val="1"/>
    </font>
    <font>
      <b/>
      <u/>
      <sz val="11"/>
      <color rgb="FFFFFFFF"/>
      <name val="Arial"/>
      <family val="2"/>
      <charset val="1"/>
    </font>
    <font>
      <b/>
      <sz val="11"/>
      <color rgb="FFFFFFFF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b/>
      <sz val="7"/>
      <name val="Arial"/>
      <family val="2"/>
      <charset val="1"/>
    </font>
    <font>
      <sz val="7"/>
      <name val="Arial"/>
      <family val="2"/>
      <charset val="1"/>
    </font>
    <font>
      <b/>
      <sz val="7"/>
      <color rgb="FF000000"/>
      <name val="Arial"/>
      <family val="2"/>
      <charset val="1"/>
    </font>
    <font>
      <b/>
      <sz val="8"/>
      <name val="Arial"/>
      <family val="2"/>
      <charset val="1"/>
    </font>
    <font>
      <b/>
      <sz val="8"/>
      <color rgb="FF000000"/>
      <name val="Arial"/>
      <family val="2"/>
      <charset val="1"/>
    </font>
    <font>
      <b/>
      <sz val="7"/>
      <color rgb="FF999999"/>
      <name val="Arial"/>
      <family val="2"/>
      <charset val="1"/>
    </font>
    <font>
      <sz val="6.5"/>
      <name val="Arial"/>
      <family val="2"/>
      <charset val="1"/>
    </font>
    <font>
      <sz val="9"/>
      <color rgb="FF0000CC"/>
      <name val="Arial"/>
      <family val="2"/>
      <charset val="1"/>
    </font>
    <font>
      <sz val="8"/>
      <color rgb="FF4F5EFE"/>
      <name val="Arial"/>
      <family val="2"/>
      <charset val="1"/>
    </font>
    <font>
      <b/>
      <sz val="6.5"/>
      <color rgb="FF000000"/>
      <name val="Arial"/>
      <family val="2"/>
      <charset val="1"/>
    </font>
    <font>
      <b/>
      <sz val="8"/>
      <color rgb="FFFF0000"/>
      <name val="Arial"/>
      <family val="2"/>
      <charset val="1"/>
    </font>
    <font>
      <b/>
      <sz val="7"/>
      <color rgb="FFFF0000"/>
      <name val="Arial"/>
      <family val="2"/>
      <charset val="1"/>
    </font>
    <font>
      <sz val="7"/>
      <color rgb="FF000000"/>
      <name val="Arial"/>
      <family val="2"/>
      <charset val="1"/>
    </font>
    <font>
      <b/>
      <sz val="8"/>
      <color rgb="FF069A2E"/>
      <name val="Arial"/>
      <family val="2"/>
      <charset val="1"/>
    </font>
    <font>
      <b/>
      <sz val="8"/>
      <color rgb="FF4F5EFE"/>
      <name val="Arial"/>
      <family val="2"/>
      <charset val="1"/>
    </font>
    <font>
      <b/>
      <sz val="8"/>
      <color rgb="FF468A1A"/>
      <name val="Arial"/>
      <family val="2"/>
      <charset val="1"/>
    </font>
    <font>
      <sz val="8"/>
      <color rgb="FF000000"/>
      <name val="Arial"/>
      <family val="2"/>
      <charset val="1"/>
    </font>
    <font>
      <b/>
      <sz val="6"/>
      <color rgb="FF000000"/>
      <name val="Arial"/>
      <family val="2"/>
      <charset val="1"/>
    </font>
    <font>
      <b/>
      <sz val="6"/>
      <color rgb="FFC9211E"/>
      <name val="Arial"/>
      <family val="2"/>
      <charset val="1"/>
    </font>
    <font>
      <b/>
      <sz val="7"/>
      <color rgb="FF0000FF"/>
      <name val="Arial"/>
      <family val="2"/>
      <charset val="1"/>
    </font>
    <font>
      <sz val="6"/>
      <name val="Arial"/>
      <family val="2"/>
      <charset val="1"/>
    </font>
    <font>
      <b/>
      <sz val="9"/>
      <color rgb="FF0000FF"/>
      <name val="Arial"/>
      <family val="2"/>
      <charset val="1"/>
    </font>
    <font>
      <sz val="7"/>
      <color rgb="FF0000FF"/>
      <name val="Arial"/>
      <family val="2"/>
      <charset val="1"/>
    </font>
    <font>
      <b/>
      <sz val="6"/>
      <name val="Arial"/>
      <family val="2"/>
      <charset val="1"/>
    </font>
    <font>
      <b/>
      <sz val="7.5"/>
      <name val="Arial"/>
      <family val="2"/>
      <charset val="1"/>
    </font>
    <font>
      <b/>
      <sz val="9"/>
      <color rgb="FF4F5EFE"/>
      <name val="Arial"/>
      <family val="2"/>
      <charset val="1"/>
    </font>
    <font>
      <sz val="9"/>
      <color rgb="FF00000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EFE8FF"/>
        <bgColor rgb="FFE5E8FF"/>
      </patternFill>
    </fill>
    <fill>
      <patternFill patternType="solid">
        <fgColor rgb="FFE5E8FF"/>
        <bgColor rgb="FFE1E9FF"/>
      </patternFill>
    </fill>
    <fill>
      <patternFill patternType="solid">
        <fgColor rgb="FFE1E9FF"/>
        <bgColor rgb="FFE5E8FF"/>
      </patternFill>
    </fill>
    <fill>
      <patternFill patternType="solid">
        <fgColor rgb="FFFFFFD7"/>
        <bgColor rgb="FFFFFFFF"/>
      </patternFill>
    </fill>
    <fill>
      <patternFill patternType="solid">
        <fgColor rgb="FFDAEAFF"/>
        <bgColor rgb="FFE1E9FF"/>
      </patternFill>
    </fill>
    <fill>
      <patternFill patternType="solid">
        <fgColor rgb="FF66CCFF"/>
        <bgColor rgb="FF33CCCC"/>
      </patternFill>
    </fill>
  </fills>
  <borders count="1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rgb="FFFFBF00"/>
      </left>
      <right/>
      <top style="thin">
        <color rgb="FFFFBF00"/>
      </top>
      <bottom style="thin">
        <color rgb="FFFFBF00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FFBF00"/>
      </left>
      <right style="thin">
        <color rgb="FFFFBF00"/>
      </right>
      <top style="thin">
        <color rgb="FFFFBF00"/>
      </top>
      <bottom style="thin">
        <color rgb="FFFFBF00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159">
    <xf numFmtId="0" fontId="0" fillId="0" borderId="0" xfId="0"/>
    <xf numFmtId="0" fontId="2" fillId="0" borderId="0" xfId="0" applyFont="1" applyAlignment="1" applyProtection="1">
      <alignment vertical="center"/>
    </xf>
    <xf numFmtId="0" fontId="7" fillId="4" borderId="1" xfId="0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vertical="center"/>
    </xf>
    <xf numFmtId="0" fontId="12" fillId="0" borderId="5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 hidden="1"/>
    </xf>
    <xf numFmtId="0" fontId="14" fillId="0" borderId="0" xfId="0" applyFont="1" applyBorder="1" applyAlignment="1" applyProtection="1">
      <alignment horizontal="left" vertical="center"/>
      <protection locked="0"/>
    </xf>
    <xf numFmtId="49" fontId="16" fillId="5" borderId="2" xfId="0" applyNumberFormat="1" applyFont="1" applyFill="1" applyBorder="1" applyAlignment="1" applyProtection="1">
      <alignment horizontal="center" vertical="center" wrapText="1"/>
    </xf>
    <xf numFmtId="0" fontId="16" fillId="5" borderId="2" xfId="0" applyFont="1" applyFill="1" applyBorder="1" applyAlignment="1" applyProtection="1">
      <alignment horizontal="center" vertical="center" wrapText="1"/>
    </xf>
    <xf numFmtId="49" fontId="13" fillId="0" borderId="0" xfId="0" applyNumberFormat="1" applyFont="1" applyAlignment="1" applyProtection="1">
      <alignment vertical="center"/>
    </xf>
    <xf numFmtId="0" fontId="8" fillId="0" borderId="2" xfId="0" applyFont="1" applyBorder="1" applyAlignment="1" applyProtection="1">
      <alignment horizontal="center" vertical="center"/>
      <protection locked="0" hidden="1"/>
    </xf>
    <xf numFmtId="165" fontId="8" fillId="0" borderId="2" xfId="0" applyNumberFormat="1" applyFont="1" applyBorder="1" applyAlignment="1" applyProtection="1">
      <alignment horizontal="center" vertical="center"/>
      <protection locked="0" hidden="1"/>
    </xf>
    <xf numFmtId="2" fontId="8" fillId="0" borderId="2" xfId="0" applyNumberFormat="1" applyFont="1" applyBorder="1" applyAlignment="1" applyProtection="1">
      <alignment horizontal="center" vertical="center"/>
      <protection locked="0"/>
    </xf>
    <xf numFmtId="166" fontId="8" fillId="0" borderId="2" xfId="0" applyNumberFormat="1" applyFont="1" applyBorder="1" applyAlignment="1" applyProtection="1">
      <alignment horizontal="center" vertical="center"/>
      <protection hidden="1"/>
    </xf>
    <xf numFmtId="164" fontId="8" fillId="0" borderId="2" xfId="0" applyNumberFormat="1" applyFont="1" applyBorder="1" applyAlignment="1" applyProtection="1">
      <alignment horizontal="center" vertical="center"/>
      <protection locked="0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6" fontId="8" fillId="0" borderId="2" xfId="0" applyNumberFormat="1" applyFont="1" applyBorder="1" applyAlignment="1" applyProtection="1">
      <alignment horizontal="center" vertical="center"/>
      <protection locked="0"/>
    </xf>
    <xf numFmtId="167" fontId="8" fillId="0" borderId="2" xfId="0" applyNumberFormat="1" applyFont="1" applyBorder="1" applyAlignment="1" applyProtection="1">
      <alignment horizontal="center" vertical="center"/>
      <protection hidden="1"/>
    </xf>
    <xf numFmtId="164" fontId="19" fillId="0" borderId="2" xfId="0" applyNumberFormat="1" applyFont="1" applyBorder="1" applyAlignment="1" applyProtection="1">
      <alignment horizontal="right" vertical="center"/>
      <protection hidden="1"/>
    </xf>
    <xf numFmtId="167" fontId="20" fillId="6" borderId="2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  <protection locked="0" hidden="1"/>
    </xf>
    <xf numFmtId="165" fontId="2" fillId="0" borderId="0" xfId="0" applyNumberFormat="1" applyFont="1" applyBorder="1" applyAlignment="1" applyProtection="1">
      <alignment horizontal="center" vertical="center"/>
      <protection locked="0" hidden="1"/>
    </xf>
    <xf numFmtId="165" fontId="21" fillId="0" borderId="0" xfId="0" applyNumberFormat="1" applyFont="1" applyBorder="1" applyAlignment="1" applyProtection="1">
      <alignment horizontal="right" vertical="center"/>
      <protection locked="0" hidden="1"/>
    </xf>
    <xf numFmtId="166" fontId="21" fillId="6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Border="1" applyAlignment="1" applyProtection="1">
      <alignment horizontal="center" vertical="center"/>
      <protection locked="0" hidden="1"/>
    </xf>
    <xf numFmtId="165" fontId="21" fillId="0" borderId="0" xfId="0" applyNumberFormat="1" applyFont="1" applyBorder="1" applyAlignment="1" applyProtection="1">
      <alignment horizontal="right" vertical="center"/>
      <protection hidden="1"/>
    </xf>
    <xf numFmtId="166" fontId="21" fillId="0" borderId="0" xfId="0" applyNumberFormat="1" applyFont="1" applyBorder="1" applyAlignment="1" applyProtection="1">
      <alignment horizontal="center" vertical="center"/>
      <protection hidden="1"/>
    </xf>
    <xf numFmtId="14" fontId="10" fillId="0" borderId="7" xfId="0" applyNumberFormat="1" applyFont="1" applyBorder="1" applyAlignment="1" applyProtection="1">
      <alignment horizontal="right" vertical="center" shrinkToFit="1"/>
      <protection locked="0" hidden="1"/>
    </xf>
    <xf numFmtId="164" fontId="10" fillId="0" borderId="2" xfId="0" applyNumberFormat="1" applyFont="1" applyBorder="1" applyAlignment="1" applyProtection="1">
      <alignment horizontal="right" vertical="center"/>
      <protection hidden="1"/>
    </xf>
    <xf numFmtId="167" fontId="22" fillId="0" borderId="0" xfId="0" applyNumberFormat="1" applyFont="1" applyAlignment="1" applyProtection="1">
      <alignment vertical="center"/>
    </xf>
    <xf numFmtId="0" fontId="10" fillId="0" borderId="0" xfId="0" applyFont="1" applyBorder="1" applyAlignment="1" applyProtection="1">
      <alignment horizontal="left" vertical="center"/>
      <protection locked="0" hidden="1"/>
    </xf>
    <xf numFmtId="166" fontId="2" fillId="0" borderId="0" xfId="0" applyNumberFormat="1" applyFont="1" applyBorder="1" applyAlignment="1" applyProtection="1">
      <alignment horizontal="center" vertical="center"/>
      <protection hidden="1"/>
    </xf>
    <xf numFmtId="14" fontId="2" fillId="0" borderId="0" xfId="0" applyNumberFormat="1" applyFont="1" applyBorder="1" applyAlignment="1" applyProtection="1">
      <alignment horizontal="center" vertical="center"/>
      <protection locked="0" hidden="1"/>
    </xf>
    <xf numFmtId="167" fontId="2" fillId="0" borderId="0" xfId="0" applyNumberFormat="1" applyFont="1" applyBorder="1" applyAlignment="1" applyProtection="1">
      <alignment horizontal="center" vertical="center"/>
      <protection locked="0" hidden="1"/>
    </xf>
    <xf numFmtId="164" fontId="23" fillId="0" borderId="0" xfId="0" applyNumberFormat="1" applyFont="1" applyBorder="1" applyAlignment="1" applyProtection="1">
      <alignment horizontal="right" vertical="center"/>
      <protection hidden="1"/>
    </xf>
    <xf numFmtId="49" fontId="9" fillId="5" borderId="2" xfId="0" applyNumberFormat="1" applyFont="1" applyFill="1" applyBorder="1" applyAlignment="1" applyProtection="1">
      <alignment horizontal="center" vertical="center" wrapText="1"/>
    </xf>
    <xf numFmtId="49" fontId="9" fillId="5" borderId="2" xfId="0" applyNumberFormat="1" applyFont="1" applyFill="1" applyBorder="1" applyAlignment="1" applyProtection="1">
      <alignment horizontal="center" vertical="center" wrapText="1" readingOrder="1"/>
    </xf>
    <xf numFmtId="49" fontId="24" fillId="5" borderId="2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/>
    <xf numFmtId="167" fontId="8" fillId="0" borderId="0" xfId="0" applyNumberFormat="1" applyFont="1" applyBorder="1" applyAlignment="1" applyProtection="1">
      <alignment horizontal="center" vertical="center"/>
    </xf>
    <xf numFmtId="14" fontId="8" fillId="0" borderId="0" xfId="0" applyNumberFormat="1" applyFont="1" applyBorder="1" applyAlignment="1" applyProtection="1">
      <alignment horizontal="center" vertical="center"/>
    </xf>
    <xf numFmtId="164" fontId="19" fillId="0" borderId="0" xfId="0" applyNumberFormat="1" applyFont="1" applyBorder="1" applyAlignment="1" applyProtection="1">
      <alignment horizontal="right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/>
      <protection locked="0"/>
    </xf>
    <xf numFmtId="168" fontId="8" fillId="0" borderId="2" xfId="0" applyNumberFormat="1" applyFont="1" applyBorder="1" applyAlignment="1" applyProtection="1">
      <alignment horizontal="center" vertical="center"/>
      <protection locked="0"/>
    </xf>
    <xf numFmtId="167" fontId="8" fillId="0" borderId="2" xfId="0" applyNumberFormat="1" applyFont="1" applyBorder="1" applyAlignment="1" applyProtection="1">
      <alignment horizontal="center" vertical="center"/>
      <protection locked="0"/>
    </xf>
    <xf numFmtId="166" fontId="0" fillId="0" borderId="0" xfId="0" applyNumberFormat="1" applyBorder="1" applyAlignment="1" applyProtection="1"/>
    <xf numFmtId="164" fontId="8" fillId="0" borderId="0" xfId="0" applyNumberFormat="1" applyFont="1" applyBorder="1" applyAlignment="1" applyProtection="1">
      <alignment horizontal="center" vertical="center"/>
      <protection hidden="1"/>
    </xf>
    <xf numFmtId="167" fontId="8" fillId="0" borderId="0" xfId="0" applyNumberFormat="1" applyFont="1" applyBorder="1" applyAlignment="1" applyProtection="1">
      <alignment horizontal="center" vertical="center"/>
      <protection locked="0" hidden="1"/>
    </xf>
    <xf numFmtId="14" fontId="8" fillId="0" borderId="0" xfId="0" applyNumberFormat="1" applyFont="1" applyBorder="1" applyAlignment="1" applyProtection="1">
      <alignment horizontal="center" vertical="center"/>
      <protection locked="0" hidden="1"/>
    </xf>
    <xf numFmtId="49" fontId="18" fillId="0" borderId="0" xfId="0" applyNumberFormat="1" applyFont="1" applyBorder="1" applyAlignment="1" applyProtection="1">
      <alignment horizontal="left" vertical="center"/>
    </xf>
    <xf numFmtId="165" fontId="8" fillId="0" borderId="0" xfId="0" applyNumberFormat="1" applyFont="1" applyBorder="1" applyAlignment="1" applyProtection="1">
      <alignment horizontal="center" vertical="center"/>
      <protection locked="0"/>
    </xf>
    <xf numFmtId="168" fontId="8" fillId="0" borderId="0" xfId="0" applyNumberFormat="1" applyFont="1" applyBorder="1" applyAlignment="1" applyProtection="1">
      <alignment horizontal="center" vertical="center"/>
      <protection locked="0"/>
    </xf>
    <xf numFmtId="167" fontId="8" fillId="0" borderId="0" xfId="0" applyNumberFormat="1" applyFont="1" applyBorder="1" applyAlignment="1" applyProtection="1">
      <alignment horizontal="center" vertical="center"/>
      <protection locked="0"/>
    </xf>
    <xf numFmtId="164" fontId="19" fillId="0" borderId="0" xfId="0" applyNumberFormat="1" applyFont="1" applyBorder="1" applyAlignment="1" applyProtection="1">
      <alignment horizontal="right" vertical="center"/>
      <protection hidden="1"/>
    </xf>
    <xf numFmtId="49" fontId="18" fillId="0" borderId="0" xfId="0" applyNumberFormat="1" applyFont="1" applyAlignment="1" applyProtection="1">
      <alignment vertical="center"/>
    </xf>
    <xf numFmtId="0" fontId="8" fillId="0" borderId="0" xfId="0" applyFont="1" applyBorder="1" applyAlignment="1" applyProtection="1">
      <alignment horizontal="center" vertical="center"/>
    </xf>
    <xf numFmtId="2" fontId="8" fillId="0" borderId="0" xfId="0" applyNumberFormat="1" applyFont="1" applyBorder="1" applyAlignment="1" applyProtection="1">
      <alignment horizontal="center" vertical="center"/>
    </xf>
    <xf numFmtId="166" fontId="8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 vertical="center"/>
    </xf>
    <xf numFmtId="168" fontId="7" fillId="0" borderId="0" xfId="0" applyNumberFormat="1" applyFont="1" applyBorder="1" applyAlignment="1" applyProtection="1">
      <alignment horizontal="right" vertical="center"/>
      <protection hidden="1"/>
    </xf>
    <xf numFmtId="164" fontId="7" fillId="0" borderId="0" xfId="0" applyNumberFormat="1" applyFont="1" applyBorder="1" applyAlignment="1" applyProtection="1">
      <alignment horizontal="right" vertical="center"/>
      <protection hidden="1"/>
    </xf>
    <xf numFmtId="49" fontId="18" fillId="0" borderId="0" xfId="0" applyNumberFormat="1" applyFont="1" applyAlignment="1" applyProtection="1">
      <alignment horizontal="left" vertical="center"/>
    </xf>
    <xf numFmtId="168" fontId="7" fillId="0" borderId="7" xfId="0" applyNumberFormat="1" applyFont="1" applyBorder="1" applyAlignment="1" applyProtection="1">
      <alignment horizontal="right" vertical="center"/>
      <protection hidden="1"/>
    </xf>
    <xf numFmtId="168" fontId="10" fillId="0" borderId="8" xfId="0" applyNumberFormat="1" applyFont="1" applyBorder="1" applyAlignment="1" applyProtection="1">
      <alignment horizontal="right" vertical="center"/>
      <protection hidden="1"/>
    </xf>
    <xf numFmtId="166" fontId="8" fillId="0" borderId="0" xfId="0" applyNumberFormat="1" applyFont="1" applyBorder="1" applyAlignment="1" applyProtection="1">
      <alignment horizontal="right" vertical="center"/>
    </xf>
    <xf numFmtId="166" fontId="26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8" fillId="0" borderId="0" xfId="0" applyFont="1" applyAlignment="1" applyProtection="1"/>
    <xf numFmtId="49" fontId="27" fillId="0" borderId="0" xfId="0" applyNumberFormat="1" applyFont="1" applyAlignment="1" applyProtection="1">
      <alignment horizontal="justify" vertical="top"/>
    </xf>
    <xf numFmtId="168" fontId="10" fillId="0" borderId="0" xfId="0" applyNumberFormat="1" applyFont="1" applyBorder="1" applyAlignment="1" applyProtection="1">
      <alignment horizontal="right" vertical="center"/>
      <protection hidden="1"/>
    </xf>
    <xf numFmtId="164" fontId="28" fillId="0" borderId="2" xfId="0" applyNumberFormat="1" applyFont="1" applyBorder="1" applyAlignment="1" applyProtection="1">
      <alignment horizontal="right" vertical="center"/>
      <protection hidden="1"/>
    </xf>
    <xf numFmtId="49" fontId="27" fillId="0" borderId="0" xfId="0" applyNumberFormat="1" applyFont="1" applyAlignment="1" applyProtection="1">
      <alignment horizontal="left" vertical="center"/>
    </xf>
    <xf numFmtId="4" fontId="2" fillId="0" borderId="0" xfId="0" applyNumberFormat="1" applyFont="1" applyAlignment="1" applyProtection="1">
      <alignment vertical="center"/>
    </xf>
    <xf numFmtId="0" fontId="2" fillId="5" borderId="7" xfId="0" applyFont="1" applyFill="1" applyBorder="1" applyAlignment="1" applyProtection="1">
      <alignment horizontal="left" vertical="center"/>
    </xf>
    <xf numFmtId="49" fontId="0" fillId="0" borderId="0" xfId="0" applyNumberFormat="1" applyAlignment="1" applyProtection="1"/>
    <xf numFmtId="49" fontId="2" fillId="0" borderId="0" xfId="0" applyNumberFormat="1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/>
      <protection hidden="1"/>
    </xf>
    <xf numFmtId="0" fontId="10" fillId="0" borderId="0" xfId="0" applyFont="1" applyAlignment="1" applyProtection="1">
      <protection locked="0"/>
    </xf>
    <xf numFmtId="0" fontId="10" fillId="0" borderId="0" xfId="0" applyFont="1" applyBorder="1" applyAlignment="1" applyProtection="1">
      <alignment horizontal="left" vertical="center"/>
      <protection hidden="1"/>
    </xf>
    <xf numFmtId="0" fontId="10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 applyProtection="1">
      <alignment horizontal="left" vertical="center"/>
      <protection hidden="1"/>
    </xf>
    <xf numFmtId="0" fontId="8" fillId="0" borderId="0" xfId="0" applyFont="1" applyBorder="1" applyAlignment="1" applyProtection="1">
      <alignment horizontal="right" vertic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0" xfId="0" applyFont="1" applyBorder="1" applyAlignment="1" applyProtection="1">
      <alignment horizontal="left" vertical="center"/>
    </xf>
    <xf numFmtId="0" fontId="7" fillId="5" borderId="1" xfId="0" applyFont="1" applyFill="1" applyBorder="1" applyAlignment="1" applyProtection="1">
      <alignment horizontal="left" vertical="center"/>
      <protection hidden="1"/>
    </xf>
    <xf numFmtId="0" fontId="7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/>
    <xf numFmtId="168" fontId="30" fillId="0" borderId="4" xfId="0" applyNumberFormat="1" applyFont="1" applyBorder="1" applyAlignment="1" applyProtection="1">
      <alignment horizontal="center" vertical="center"/>
      <protection hidden="1"/>
    </xf>
    <xf numFmtId="0" fontId="8" fillId="0" borderId="4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10" fillId="0" borderId="0" xfId="0" applyFont="1" applyBorder="1" applyAlignment="1" applyProtection="1"/>
    <xf numFmtId="168" fontId="2" fillId="0" borderId="0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</xf>
    <xf numFmtId="0" fontId="9" fillId="7" borderId="2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  <protection hidden="1"/>
    </xf>
    <xf numFmtId="165" fontId="2" fillId="0" borderId="2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165" fontId="2" fillId="0" borderId="0" xfId="0" applyNumberFormat="1" applyFont="1" applyBorder="1" applyAlignment="1" applyProtection="1">
      <alignment horizontal="center" vertical="center"/>
      <protection hidden="1"/>
    </xf>
    <xf numFmtId="165" fontId="10" fillId="0" borderId="0" xfId="0" applyNumberFormat="1" applyFont="1" applyBorder="1" applyAlignment="1" applyProtection="1">
      <alignment horizontal="right" vertical="center"/>
      <protection hidden="1"/>
    </xf>
    <xf numFmtId="166" fontId="32" fillId="0" borderId="11" xfId="0" applyNumberFormat="1" applyFont="1" applyBorder="1" applyAlignment="1" applyProtection="1">
      <alignment horizontal="center" vertical="center"/>
      <protection hidden="1"/>
    </xf>
    <xf numFmtId="166" fontId="27" fillId="0" borderId="0" xfId="0" applyNumberFormat="1" applyFont="1" applyBorder="1" applyAlignment="1" applyProtection="1">
      <alignment horizontal="justify" vertical="top" wrapText="1"/>
      <protection locked="0"/>
    </xf>
    <xf numFmtId="49" fontId="27" fillId="0" borderId="0" xfId="0" applyNumberFormat="1" applyFont="1" applyBorder="1" applyAlignment="1" applyProtection="1">
      <alignment horizontal="justify" vertical="top" wrapText="1"/>
      <protection locked="0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vertical="center"/>
    </xf>
    <xf numFmtId="0" fontId="0" fillId="0" borderId="0" xfId="0" applyBorder="1" applyAlignment="1" applyProtection="1"/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 wrapText="1"/>
    </xf>
    <xf numFmtId="0" fontId="2" fillId="8" borderId="0" xfId="0" applyFont="1" applyFill="1" applyAlignment="1" applyProtection="1">
      <alignment vertical="center"/>
    </xf>
    <xf numFmtId="0" fontId="2" fillId="8" borderId="0" xfId="0" applyFont="1" applyFill="1" applyAlignment="1" applyProtection="1">
      <alignment vertical="center" wrapText="1"/>
    </xf>
    <xf numFmtId="0" fontId="2" fillId="8" borderId="0" xfId="0" applyFont="1" applyFill="1" applyAlignment="1" applyProtection="1">
      <alignment horizontal="center" vertical="center" wrapText="1"/>
    </xf>
    <xf numFmtId="167" fontId="8" fillId="0" borderId="0" xfId="0" applyNumberFormat="1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  <protection locked="0"/>
    </xf>
    <xf numFmtId="165" fontId="2" fillId="0" borderId="2" xfId="0" applyNumberFormat="1" applyFont="1" applyBorder="1" applyAlignment="1" applyProtection="1">
      <alignment horizontal="center" vertical="center"/>
      <protection locked="0" hidden="1"/>
    </xf>
    <xf numFmtId="0" fontId="23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49" fontId="2" fillId="0" borderId="0" xfId="0" applyNumberFormat="1" applyFont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right" vertical="center"/>
    </xf>
    <xf numFmtId="0" fontId="27" fillId="6" borderId="2" xfId="0" applyFont="1" applyFill="1" applyBorder="1" applyAlignment="1" applyProtection="1">
      <alignment horizontal="right" vertical="center"/>
    </xf>
    <xf numFmtId="0" fontId="23" fillId="5" borderId="1" xfId="0" applyFont="1" applyFill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168" fontId="10" fillId="0" borderId="9" xfId="0" applyNumberFormat="1" applyFont="1" applyBorder="1" applyAlignment="1" applyProtection="1">
      <alignment horizontal="right" vertical="center"/>
      <protection hidden="1"/>
    </xf>
    <xf numFmtId="0" fontId="7" fillId="0" borderId="3" xfId="0" applyFont="1" applyBorder="1" applyAlignment="1" applyProtection="1">
      <alignment horizontal="right" vertical="center"/>
    </xf>
    <xf numFmtId="0" fontId="13" fillId="0" borderId="2" xfId="0" applyFont="1" applyBorder="1" applyAlignment="1" applyProtection="1">
      <alignment horizontal="left" vertical="center" wrapText="1"/>
      <protection locked="0" hidden="1"/>
    </xf>
    <xf numFmtId="0" fontId="15" fillId="0" borderId="2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right" vertical="center"/>
    </xf>
    <xf numFmtId="0" fontId="8" fillId="0" borderId="2" xfId="0" applyFont="1" applyBorder="1" applyAlignment="1" applyProtection="1">
      <alignment horizontal="left" vertical="center"/>
      <protection locked="0" hidden="1"/>
    </xf>
    <xf numFmtId="0" fontId="10" fillId="0" borderId="4" xfId="0" applyFont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left" vertical="center"/>
      <protection locked="0"/>
    </xf>
    <xf numFmtId="49" fontId="11" fillId="0" borderId="4" xfId="0" applyNumberFormat="1" applyFont="1" applyBorder="1" applyAlignment="1" applyProtection="1">
      <alignment horizontal="center" vertical="center"/>
      <protection hidden="1"/>
    </xf>
    <xf numFmtId="0" fontId="0" fillId="0" borderId="0" xfId="0" applyFont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right" vertical="center"/>
    </xf>
    <xf numFmtId="0" fontId="9" fillId="3" borderId="1" xfId="0" applyFont="1" applyFill="1" applyBorder="1" applyAlignment="1" applyProtection="1">
      <alignment horizontal="center" vertical="center"/>
    </xf>
    <xf numFmtId="166" fontId="8" fillId="0" borderId="2" xfId="0" applyNumberFormat="1" applyFont="1" applyBorder="1" applyAlignment="1" applyProtection="1">
      <alignment horizontal="justify" vertical="top" wrapText="1"/>
      <protection locked="0"/>
    </xf>
    <xf numFmtId="0" fontId="23" fillId="7" borderId="1" xfId="0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33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right" vertical="center"/>
      <protection hidden="1"/>
    </xf>
    <xf numFmtId="0" fontId="29" fillId="0" borderId="4" xfId="0" applyFont="1" applyBorder="1" applyAlignment="1" applyProtection="1">
      <alignment horizontal="left" vertical="center"/>
      <protection hidden="1"/>
    </xf>
    <xf numFmtId="0" fontId="7" fillId="5" borderId="1" xfId="0" applyFont="1" applyFill="1" applyBorder="1" applyAlignment="1" applyProtection="1">
      <alignment horizontal="left" vertical="center"/>
      <protection hidden="1"/>
    </xf>
    <xf numFmtId="0" fontId="19" fillId="0" borderId="4" xfId="0" applyFont="1" applyBorder="1" applyAlignment="1" applyProtection="1">
      <alignment horizontal="left" vertical="center"/>
      <protection hidden="1"/>
    </xf>
    <xf numFmtId="0" fontId="9" fillId="7" borderId="2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  <protection hidden="1"/>
    </xf>
    <xf numFmtId="0" fontId="9" fillId="7" borderId="1" xfId="0" applyFont="1" applyFill="1" applyBorder="1" applyAlignment="1" applyProtection="1">
      <alignment horizontal="left" vertical="center"/>
      <protection hidden="1"/>
    </xf>
  </cellXfs>
  <cellStyles count="2">
    <cellStyle name="Normal" xfId="0" builtinId="0"/>
    <cellStyle name="Resultado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69A2E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DAEAFF"/>
      <rgbColor rgb="FF660066"/>
      <rgbColor rgb="FFFF8080"/>
      <rgbColor rgb="FF0066CC"/>
      <rgbColor rgb="FFE5E8FF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E1E9FF"/>
      <rgbColor rgb="FFEFE8FF"/>
      <rgbColor rgb="FFFFFF99"/>
      <rgbColor rgb="FF66CCFF"/>
      <rgbColor rgb="FFFF99CC"/>
      <rgbColor rgb="FFCC99FF"/>
      <rgbColor rgb="FFFFCC99"/>
      <rgbColor rgb="FF4F5EFE"/>
      <rgbColor rgb="FF33CCCC"/>
      <rgbColor rgb="FF99CC00"/>
      <rgbColor rgb="FFFFBF00"/>
      <rgbColor rgb="FFFF9900"/>
      <rgbColor rgb="FFFF6600"/>
      <rgbColor rgb="FF666699"/>
      <rgbColor rgb="FF999999"/>
      <rgbColor rgb="FF003366"/>
      <rgbColor rgb="FF468A1A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219600</xdr:colOff>
      <xdr:row>0</xdr:row>
      <xdr:rowOff>72720</xdr:rowOff>
    </xdr:from>
    <xdr:to>
      <xdr:col>2</xdr:col>
      <xdr:colOff>360</xdr:colOff>
      <xdr:row>0</xdr:row>
      <xdr:rowOff>505080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19600" y="72720"/>
          <a:ext cx="1572840" cy="432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170280</xdr:colOff>
      <xdr:row>0</xdr:row>
      <xdr:rowOff>110160</xdr:rowOff>
    </xdr:from>
    <xdr:to>
      <xdr:col>2</xdr:col>
      <xdr:colOff>101520</xdr:colOff>
      <xdr:row>0</xdr:row>
      <xdr:rowOff>542520</xdr:rowOff>
    </xdr:to>
    <xdr:pic>
      <xdr:nvPicPr>
        <xdr:cNvPr id="2" name="Imagen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0280" y="110160"/>
          <a:ext cx="1562040" cy="432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47"/>
  <sheetViews>
    <sheetView showZeros="0" tabSelected="1" zoomScale="190" zoomScaleNormal="190" workbookViewId="0">
      <selection activeCell="D17" sqref="D17"/>
    </sheetView>
  </sheetViews>
  <sheetFormatPr baseColWidth="10" defaultColWidth="11.5703125" defaultRowHeight="12.75" customHeight="1"/>
  <cols>
    <col min="1" max="10" width="12.7109375" style="1" customWidth="1"/>
    <col min="11" max="11" width="14.7109375" style="1" customWidth="1"/>
    <col min="12" max="12" width="14.7109375" style="1" hidden="1" customWidth="1"/>
    <col min="13" max="13" width="14.7109375" style="1" customWidth="1"/>
    <col min="14" max="62" width="11.5703125" style="1"/>
  </cols>
  <sheetData>
    <row r="1" spans="1:62" ht="63.75" customHeight="1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62" ht="15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62" ht="10.5" customHeight="1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62">
      <c r="A4" s="145" t="s">
        <v>1</v>
      </c>
      <c r="B4" s="145"/>
      <c r="C4" s="140"/>
      <c r="D4" s="140"/>
      <c r="E4" s="140"/>
      <c r="F4" s="140"/>
      <c r="H4" s="146" t="s">
        <v>2</v>
      </c>
      <c r="I4" s="146"/>
      <c r="J4" s="2" t="s">
        <v>3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</row>
    <row r="5" spans="1:62">
      <c r="A5" s="133" t="s">
        <v>4</v>
      </c>
      <c r="B5" s="133"/>
      <c r="C5" s="140"/>
      <c r="D5" s="140"/>
      <c r="E5" s="140"/>
      <c r="F5" s="140"/>
      <c r="H5" s="141" t="s">
        <v>5</v>
      </c>
      <c r="I5" s="141"/>
      <c r="J5" s="4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</row>
    <row r="6" spans="1:62">
      <c r="A6" s="133" t="s">
        <v>6</v>
      </c>
      <c r="B6" s="133"/>
      <c r="C6" s="140"/>
      <c r="D6" s="140"/>
      <c r="E6" s="140"/>
      <c r="F6" s="140"/>
      <c r="H6" s="139" t="s">
        <v>7</v>
      </c>
      <c r="I6" s="139"/>
      <c r="J6" s="2" t="s">
        <v>8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</row>
    <row r="7" spans="1:62">
      <c r="A7" s="133" t="s">
        <v>9</v>
      </c>
      <c r="B7" s="133"/>
      <c r="C7" s="137"/>
      <c r="D7" s="137"/>
      <c r="E7" s="137"/>
      <c r="F7" s="137"/>
      <c r="H7" s="138"/>
      <c r="I7" s="138"/>
      <c r="J7" s="5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</row>
    <row r="8" spans="1:62">
      <c r="A8" s="133" t="s">
        <v>10</v>
      </c>
      <c r="B8" s="133"/>
      <c r="C8" s="137"/>
      <c r="D8" s="137"/>
      <c r="E8" s="137"/>
      <c r="F8" s="137"/>
      <c r="H8" s="139" t="s">
        <v>11</v>
      </c>
      <c r="I8" s="139"/>
      <c r="J8" s="13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</row>
    <row r="9" spans="1:62">
      <c r="A9" s="133" t="s">
        <v>12</v>
      </c>
      <c r="B9" s="133"/>
      <c r="C9" s="6"/>
      <c r="D9" s="134"/>
      <c r="E9" s="134"/>
      <c r="F9" s="134"/>
      <c r="G9" s="7"/>
      <c r="H9" s="135"/>
      <c r="I9" s="135"/>
      <c r="J9" s="135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</row>
    <row r="10" spans="1:62">
      <c r="A10" s="136" t="s">
        <v>13</v>
      </c>
      <c r="B10" s="136"/>
      <c r="C10" s="137"/>
      <c r="D10" s="137"/>
      <c r="E10" s="137"/>
      <c r="F10" s="137"/>
      <c r="G10" s="3"/>
      <c r="H10" s="3"/>
      <c r="I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</row>
    <row r="11" spans="1:62" ht="5.25" customHeight="1"/>
    <row r="12" spans="1:62" ht="29.25">
      <c r="A12" s="8" t="s">
        <v>14</v>
      </c>
      <c r="B12" s="8" t="s">
        <v>15</v>
      </c>
      <c r="C12" s="9" t="s">
        <v>16</v>
      </c>
      <c r="D12" s="8" t="s">
        <v>17</v>
      </c>
      <c r="E12" s="8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23</v>
      </c>
      <c r="K12" s="8" t="s">
        <v>24</v>
      </c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</row>
    <row r="13" spans="1:62">
      <c r="A13" s="11"/>
      <c r="B13" s="12"/>
      <c r="C13" s="13"/>
      <c r="D13" s="13"/>
      <c r="E13" s="14" t="str">
        <f t="shared" ref="E13:E24" si="0">IF(B13="","",C13/D13)</f>
        <v/>
      </c>
      <c r="F13" s="15"/>
      <c r="G13" s="16"/>
      <c r="H13" s="17"/>
      <c r="I13" s="18">
        <f t="shared" ref="I13:I24" si="1">F13*H13</f>
        <v>0</v>
      </c>
      <c r="J13" s="16"/>
      <c r="K13" s="19" t="str">
        <f t="shared" ref="K13:K24" si="2">IF(F13="","",(F13+I13)*E13)</f>
        <v/>
      </c>
      <c r="L13" s="20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</row>
    <row r="14" spans="1:62">
      <c r="A14" s="11"/>
      <c r="B14" s="12"/>
      <c r="C14" s="13"/>
      <c r="D14" s="13"/>
      <c r="E14" s="14" t="str">
        <f t="shared" si="0"/>
        <v/>
      </c>
      <c r="F14" s="15"/>
      <c r="G14" s="16"/>
      <c r="H14" s="17"/>
      <c r="I14" s="18">
        <f t="shared" si="1"/>
        <v>0</v>
      </c>
      <c r="J14" s="16"/>
      <c r="K14" s="19" t="str">
        <f t="shared" si="2"/>
        <v/>
      </c>
      <c r="L14" s="20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</row>
    <row r="15" spans="1:62">
      <c r="A15" s="11"/>
      <c r="B15" s="12"/>
      <c r="C15" s="13"/>
      <c r="D15" s="13"/>
      <c r="E15" s="14" t="str">
        <f t="shared" si="0"/>
        <v/>
      </c>
      <c r="F15" s="15"/>
      <c r="G15" s="16"/>
      <c r="H15" s="17"/>
      <c r="I15" s="18">
        <f t="shared" si="1"/>
        <v>0</v>
      </c>
      <c r="J15" s="16"/>
      <c r="K15" s="19" t="str">
        <f t="shared" si="2"/>
        <v/>
      </c>
      <c r="L15" s="20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</row>
    <row r="16" spans="1:62">
      <c r="A16" s="11"/>
      <c r="B16" s="12"/>
      <c r="C16" s="13"/>
      <c r="D16" s="13"/>
      <c r="E16" s="14" t="str">
        <f t="shared" si="0"/>
        <v/>
      </c>
      <c r="F16" s="15"/>
      <c r="G16" s="16"/>
      <c r="H16" s="17"/>
      <c r="I16" s="18">
        <f t="shared" si="1"/>
        <v>0</v>
      </c>
      <c r="J16" s="16"/>
      <c r="K16" s="19" t="str">
        <f t="shared" si="2"/>
        <v/>
      </c>
      <c r="L16" s="20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</row>
    <row r="17" spans="1:62">
      <c r="A17" s="11"/>
      <c r="B17" s="12"/>
      <c r="C17" s="13"/>
      <c r="D17" s="13"/>
      <c r="E17" s="14" t="str">
        <f t="shared" si="0"/>
        <v/>
      </c>
      <c r="F17" s="15"/>
      <c r="G17" s="16"/>
      <c r="H17" s="17"/>
      <c r="I17" s="18">
        <f t="shared" si="1"/>
        <v>0</v>
      </c>
      <c r="J17" s="16"/>
      <c r="K17" s="19" t="str">
        <f t="shared" si="2"/>
        <v/>
      </c>
      <c r="L17" s="20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</row>
    <row r="18" spans="1:62">
      <c r="A18" s="11"/>
      <c r="B18" s="12"/>
      <c r="C18" s="13"/>
      <c r="D18" s="13"/>
      <c r="E18" s="14" t="str">
        <f t="shared" si="0"/>
        <v/>
      </c>
      <c r="F18" s="15"/>
      <c r="G18" s="16"/>
      <c r="H18" s="17"/>
      <c r="I18" s="18">
        <f t="shared" si="1"/>
        <v>0</v>
      </c>
      <c r="J18" s="16"/>
      <c r="K18" s="19" t="str">
        <f t="shared" si="2"/>
        <v/>
      </c>
      <c r="L18" s="20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</row>
    <row r="19" spans="1:62">
      <c r="A19" s="11"/>
      <c r="B19" s="12"/>
      <c r="C19" s="13"/>
      <c r="D19" s="13"/>
      <c r="E19" s="14" t="str">
        <f t="shared" si="0"/>
        <v/>
      </c>
      <c r="F19" s="15"/>
      <c r="G19" s="16"/>
      <c r="H19" s="17"/>
      <c r="I19" s="18">
        <f t="shared" si="1"/>
        <v>0</v>
      </c>
      <c r="J19" s="16"/>
      <c r="K19" s="19" t="str">
        <f t="shared" si="2"/>
        <v/>
      </c>
      <c r="L19" s="20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</row>
    <row r="20" spans="1:62">
      <c r="A20" s="11"/>
      <c r="B20" s="12"/>
      <c r="C20" s="13"/>
      <c r="D20" s="13"/>
      <c r="E20" s="14" t="str">
        <f t="shared" si="0"/>
        <v/>
      </c>
      <c r="F20" s="15"/>
      <c r="G20" s="16"/>
      <c r="H20" s="17"/>
      <c r="I20" s="18">
        <f t="shared" si="1"/>
        <v>0</v>
      </c>
      <c r="J20" s="16"/>
      <c r="K20" s="19" t="str">
        <f t="shared" si="2"/>
        <v/>
      </c>
      <c r="L20" s="20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</row>
    <row r="21" spans="1:62">
      <c r="A21" s="11"/>
      <c r="B21" s="12"/>
      <c r="C21" s="13"/>
      <c r="D21" s="13"/>
      <c r="E21" s="14" t="str">
        <f t="shared" si="0"/>
        <v/>
      </c>
      <c r="F21" s="15"/>
      <c r="G21" s="16"/>
      <c r="H21" s="17"/>
      <c r="I21" s="18">
        <f t="shared" si="1"/>
        <v>0</v>
      </c>
      <c r="J21" s="16"/>
      <c r="K21" s="19" t="str">
        <f t="shared" si="2"/>
        <v/>
      </c>
      <c r="L21" s="20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</row>
    <row r="22" spans="1:62">
      <c r="A22" s="11"/>
      <c r="B22" s="12"/>
      <c r="C22" s="13"/>
      <c r="D22" s="13"/>
      <c r="E22" s="14" t="str">
        <f t="shared" si="0"/>
        <v/>
      </c>
      <c r="F22" s="15"/>
      <c r="G22" s="16"/>
      <c r="H22" s="17"/>
      <c r="I22" s="18">
        <f t="shared" si="1"/>
        <v>0</v>
      </c>
      <c r="J22" s="16"/>
      <c r="K22" s="19" t="str">
        <f t="shared" si="2"/>
        <v/>
      </c>
      <c r="L22" s="20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</row>
    <row r="23" spans="1:62">
      <c r="A23" s="11"/>
      <c r="B23" s="12"/>
      <c r="C23" s="13"/>
      <c r="D23" s="13"/>
      <c r="E23" s="14" t="str">
        <f t="shared" si="0"/>
        <v/>
      </c>
      <c r="F23" s="15"/>
      <c r="G23" s="16"/>
      <c r="H23" s="17"/>
      <c r="I23" s="18">
        <f t="shared" si="1"/>
        <v>0</v>
      </c>
      <c r="J23" s="16"/>
      <c r="K23" s="19" t="str">
        <f t="shared" si="2"/>
        <v/>
      </c>
      <c r="L23" s="20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</row>
    <row r="24" spans="1:62">
      <c r="A24" s="11"/>
      <c r="B24" s="12"/>
      <c r="C24" s="13"/>
      <c r="D24" s="13"/>
      <c r="E24" s="14" t="str">
        <f t="shared" si="0"/>
        <v/>
      </c>
      <c r="F24" s="15"/>
      <c r="G24" s="16"/>
      <c r="H24" s="17"/>
      <c r="I24" s="18">
        <f t="shared" si="1"/>
        <v>0</v>
      </c>
      <c r="J24" s="16"/>
      <c r="K24" s="19" t="str">
        <f t="shared" si="2"/>
        <v/>
      </c>
      <c r="L24" s="20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</row>
    <row r="25" spans="1:62" ht="12" customHeight="1">
      <c r="A25" s="22"/>
      <c r="B25" s="23"/>
      <c r="C25" s="23"/>
      <c r="D25" s="24" t="s">
        <v>25</v>
      </c>
      <c r="E25" s="25" t="e">
        <f>AVERAGE(E$13:E$24)</f>
        <v>#DIV/0!</v>
      </c>
      <c r="F25" s="26"/>
      <c r="G25" s="27"/>
      <c r="H25" s="28"/>
      <c r="I25" s="28"/>
      <c r="J25" s="29" t="s">
        <v>26</v>
      </c>
      <c r="K25" s="30">
        <f>SUM(K13:K24)</f>
        <v>0</v>
      </c>
      <c r="L25" s="31">
        <f>SUM(L13:L24)</f>
        <v>0</v>
      </c>
    </row>
    <row r="26" spans="1:62" ht="12" customHeight="1">
      <c r="A26" s="32" t="s">
        <v>27</v>
      </c>
      <c r="B26" s="23"/>
      <c r="C26" s="23"/>
      <c r="D26" s="23"/>
      <c r="E26" s="33"/>
      <c r="F26" s="26"/>
      <c r="G26" s="34"/>
      <c r="H26" s="35"/>
      <c r="I26" s="35"/>
      <c r="J26" s="34"/>
      <c r="K26" s="36"/>
    </row>
    <row r="27" spans="1:62" ht="15" customHeight="1">
      <c r="A27" s="37" t="s">
        <v>28</v>
      </c>
      <c r="B27" s="37" t="s">
        <v>29</v>
      </c>
      <c r="C27" s="37" t="s">
        <v>30</v>
      </c>
      <c r="D27" s="38" t="s">
        <v>31</v>
      </c>
      <c r="E27" s="39" t="s">
        <v>32</v>
      </c>
      <c r="F27" s="40"/>
      <c r="G27" s="41"/>
      <c r="H27" s="42"/>
      <c r="I27" s="42"/>
      <c r="J27" s="43"/>
      <c r="K27" s="44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</row>
    <row r="28" spans="1:62">
      <c r="A28" s="45"/>
      <c r="B28" s="46"/>
      <c r="C28" s="47"/>
      <c r="D28" s="46"/>
      <c r="E28" s="48"/>
      <c r="F28" s="49"/>
      <c r="G28" s="50" t="str">
        <f>IF(E28="","",IF(B28="Semestral",(E28/6)*D28*F28,(E28/4)*D28*F28))</f>
        <v/>
      </c>
      <c r="H28" s="51"/>
      <c r="I28" s="51"/>
      <c r="J28" s="52"/>
      <c r="K28" s="19">
        <f>+E28</f>
        <v>0</v>
      </c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</row>
    <row r="29" spans="1:62">
      <c r="A29" s="45"/>
      <c r="B29" s="46"/>
      <c r="C29" s="47"/>
      <c r="D29" s="46"/>
      <c r="E29" s="48"/>
      <c r="F29" s="49"/>
      <c r="G29" s="50" t="str">
        <f>IF(E29="","",IF(B29="Semestral",(E29/6)*D29*F29,(E29/4)*D29*F29))</f>
        <v/>
      </c>
      <c r="H29" s="51"/>
      <c r="I29" s="51"/>
      <c r="J29" s="52"/>
      <c r="K29" s="19">
        <f>+E29</f>
        <v>0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</row>
    <row r="30" spans="1:62">
      <c r="A30" s="53" t="s">
        <v>33</v>
      </c>
      <c r="B30" s="54"/>
      <c r="C30" s="55"/>
      <c r="D30" s="54"/>
      <c r="E30" s="56"/>
      <c r="F30" s="49"/>
      <c r="G30" s="50" t="str">
        <f>IF(E30="","",IF(B30="Semestral",(E30/6)*D30*F30,(E30/4)*D30*F30))</f>
        <v/>
      </c>
      <c r="H30" s="51"/>
      <c r="I30" s="51"/>
      <c r="J30" s="52"/>
      <c r="K30" s="57" t="str">
        <f>+G30</f>
        <v/>
      </c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</row>
    <row r="31" spans="1:62">
      <c r="A31" s="58" t="s">
        <v>34</v>
      </c>
      <c r="B31" s="59"/>
      <c r="C31" s="60"/>
      <c r="D31" s="61"/>
      <c r="E31" s="60"/>
      <c r="F31" s="60"/>
      <c r="G31" s="60"/>
      <c r="H31" s="62"/>
      <c r="I31" s="128" t="s">
        <v>35</v>
      </c>
      <c r="J31" s="128"/>
      <c r="K31" s="30">
        <f>SUM(E28:E29)</f>
        <v>0</v>
      </c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</row>
    <row r="32" spans="1:62">
      <c r="A32" s="53" t="s">
        <v>36</v>
      </c>
      <c r="B32" s="59"/>
      <c r="C32" s="60"/>
      <c r="D32" s="61"/>
      <c r="E32" s="60"/>
      <c r="F32" s="60"/>
      <c r="G32" s="60"/>
      <c r="H32" s="63"/>
      <c r="I32" s="63"/>
      <c r="J32" s="63"/>
      <c r="K32" s="64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</row>
    <row r="33" spans="1:62">
      <c r="A33" s="65" t="s">
        <v>37</v>
      </c>
      <c r="B33" s="59"/>
      <c r="C33" s="60"/>
      <c r="D33" s="61"/>
      <c r="E33" s="60"/>
      <c r="F33" s="60"/>
      <c r="G33" s="60"/>
      <c r="H33" s="63"/>
      <c r="I33" s="66"/>
      <c r="J33" s="67" t="s">
        <v>38</v>
      </c>
      <c r="K33" s="30">
        <f>SUM(K25,K31)</f>
        <v>0</v>
      </c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</row>
    <row r="34" spans="1:62">
      <c r="A34" s="65" t="s">
        <v>39</v>
      </c>
      <c r="B34" s="59"/>
      <c r="C34" s="60"/>
      <c r="D34" s="68"/>
      <c r="E34" s="69"/>
      <c r="F34" s="60"/>
      <c r="H34" s="70"/>
      <c r="I34" s="129" t="s">
        <v>40</v>
      </c>
      <c r="J34" s="129"/>
      <c r="K34" s="20" t="b">
        <f>IF(C9=1,' Listas'!E2*E25,IF(C9=2,' Listas'!E3*E25,IF(C9=3,' Listas'!E4*E25,IF(C9=4,' Listas'!E5*E25,IF(C9=5,' Listas'!E6*E25)))))</f>
        <v>0</v>
      </c>
      <c r="L34" s="7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</row>
    <row r="35" spans="1:62" ht="14.25" customHeight="1">
      <c r="A35" s="72"/>
      <c r="B35" s="130" t="s">
        <v>41</v>
      </c>
      <c r="C35" s="130"/>
      <c r="D35" s="130"/>
      <c r="E35" s="60"/>
      <c r="F35" s="131"/>
      <c r="G35" s="131" t="s">
        <v>42</v>
      </c>
      <c r="H35" s="73"/>
      <c r="I35" s="132" t="s">
        <v>43</v>
      </c>
      <c r="J35" s="132"/>
      <c r="K35" s="74">
        <f>IF(K33&lt;=K34,K33,K34)</f>
        <v>0</v>
      </c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</row>
    <row r="36" spans="1:62" ht="12" customHeight="1">
      <c r="A36" s="75"/>
      <c r="B36" s="124"/>
      <c r="C36" s="124"/>
      <c r="D36" s="124"/>
      <c r="F36" s="125"/>
      <c r="G36" s="125"/>
    </row>
    <row r="37" spans="1:62" ht="12" customHeight="1">
      <c r="A37" s="72"/>
      <c r="B37" s="124"/>
      <c r="C37" s="124"/>
      <c r="D37" s="124"/>
      <c r="F37" s="125"/>
      <c r="G37" s="125"/>
      <c r="L37" s="76"/>
    </row>
    <row r="38" spans="1:62" ht="12" customHeight="1">
      <c r="A38" s="75"/>
      <c r="B38" s="124"/>
      <c r="C38" s="124"/>
      <c r="D38" s="124"/>
      <c r="F38" s="125"/>
      <c r="G38" s="125"/>
    </row>
    <row r="39" spans="1:62" ht="12" customHeight="1">
      <c r="A39" s="75"/>
      <c r="B39" s="77" t="s">
        <v>44</v>
      </c>
      <c r="C39" s="126"/>
      <c r="D39" s="126"/>
      <c r="F39" s="127"/>
      <c r="G39" s="127" t="s">
        <v>44</v>
      </c>
    </row>
    <row r="40" spans="1:62" ht="12" customHeight="1">
      <c r="A40" s="75"/>
      <c r="B40" s="78"/>
    </row>
    <row r="41" spans="1:62" ht="12" customHeight="1">
      <c r="B41" s="79"/>
    </row>
    <row r="42" spans="1:62" ht="9.75" customHeight="1">
      <c r="B42" s="79"/>
    </row>
    <row r="43" spans="1:62" ht="12" customHeight="1">
      <c r="B43" s="79"/>
    </row>
    <row r="44" spans="1:62" ht="12" customHeight="1">
      <c r="B44" s="79"/>
    </row>
    <row r="45" spans="1:62" ht="9" customHeight="1">
      <c r="A45" s="75"/>
      <c r="B45" s="79"/>
    </row>
    <row r="46" spans="1:62" ht="9.75" customHeight="1">
      <c r="A46" s="75"/>
      <c r="B46" s="79"/>
    </row>
    <row r="47" spans="1:62">
      <c r="A47" s="79"/>
      <c r="B47" s="79"/>
    </row>
  </sheetData>
  <mergeCells count="32">
    <mergeCell ref="A1:K1"/>
    <mergeCell ref="A2:K2"/>
    <mergeCell ref="A3:K3"/>
    <mergeCell ref="A4:B4"/>
    <mergeCell ref="C4:F4"/>
    <mergeCell ref="H4:I4"/>
    <mergeCell ref="A5:B5"/>
    <mergeCell ref="C5:F5"/>
    <mergeCell ref="H5:I5"/>
    <mergeCell ref="A6:B6"/>
    <mergeCell ref="C6:F6"/>
    <mergeCell ref="H6:I6"/>
    <mergeCell ref="A7:B7"/>
    <mergeCell ref="C7:F7"/>
    <mergeCell ref="H7:I7"/>
    <mergeCell ref="A8:B8"/>
    <mergeCell ref="C8:F8"/>
    <mergeCell ref="H8:J8"/>
    <mergeCell ref="A9:B9"/>
    <mergeCell ref="D9:F9"/>
    <mergeCell ref="H9:J9"/>
    <mergeCell ref="A10:B10"/>
    <mergeCell ref="C10:F10"/>
    <mergeCell ref="B36:D38"/>
    <mergeCell ref="F36:G38"/>
    <mergeCell ref="C39:D39"/>
    <mergeCell ref="F39:G39"/>
    <mergeCell ref="I31:J31"/>
    <mergeCell ref="I34:J34"/>
    <mergeCell ref="B35:D35"/>
    <mergeCell ref="F35:G35"/>
    <mergeCell ref="I35:J35"/>
  </mergeCells>
  <dataValidations count="5">
    <dataValidation operator="equal" allowBlank="1" showErrorMessage="1" sqref="H5 J7 J9 D10:E10 A26:K26 C28:C30 A30 A32 B31:B34">
      <formula1>0</formula1>
      <formula2>0</formula2>
    </dataValidation>
    <dataValidation operator="equal" allowBlank="1" showInputMessage="1" showErrorMessage="1" promptTitle="Código de expediente" prompt="Consignarase o código que figura no DECA:_x000a_IN848D-2024-000000XX-00" sqref="H7">
      <formula1>0</formula1>
      <formula2>0</formula2>
    </dataValidation>
    <dataValidation type="custom" allowBlank="1" showErrorMessage="1" sqref="D28">
      <formula1>IF(B28="Semestral",D28&lt;=6,D28&lt;=4)</formula1>
      <formula2>0</formula2>
    </dataValidation>
    <dataValidation type="custom" allowBlank="1" showErrorMessage="1" sqref="D29">
      <formula1>IF(B29="Semestral",D29&lt;=6,D29&lt;=4)</formula1>
      <formula2>0</formula2>
    </dataValidation>
    <dataValidation type="custom" allowBlank="1" showErrorMessage="1" sqref="D30">
      <formula1>IF(B30="Semestral",D30&lt;=6,D30&lt;=4)</formula1>
      <formula2>0</formula2>
    </dataValidation>
  </dataValidations>
  <printOptions horizontalCentered="1"/>
  <pageMargins left="0.32152777777777802" right="0.32083333333333303" top="0.51180555555555596" bottom="0" header="0.511811023622047" footer="0.511811023622047"/>
  <pageSetup paperSize="9" scale="98" orientation="landscape" useFirstPageNumber="1" horizontalDpi="300" verticalDpi="300"/>
  <drawing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operator="equal" allowBlank="1" showErrorMessage="1">
          <x14:formula1>
            <xm:f>' Listas'!$G$2:$G$4</xm:f>
          </x14:formula1>
          <x14:formula2>
            <xm:f>0</xm:f>
          </x14:formula2>
          <xm:sqref>J5</xm:sqref>
        </x14:dataValidation>
        <x14:dataValidation type="list" operator="equal" allowBlank="1" showErrorMessage="1">
          <x14:formula1>
            <xm:f>' Listas'!$A$2:$A$7</xm:f>
          </x14:formula1>
          <x14:formula2>
            <xm:f>0</xm:f>
          </x14:formula2>
          <xm:sqref>C7</xm:sqref>
        </x14:dataValidation>
        <x14:dataValidation type="list" operator="equal" allowBlank="1" showErrorMessage="1">
          <x14:formula1>
            <xm:f>' Listas'!$B$2:$B$4</xm:f>
          </x14:formula1>
          <x14:formula2>
            <xm:f>0</xm:f>
          </x14:formula2>
          <xm:sqref>C8</xm:sqref>
        </x14:dataValidation>
        <x14:dataValidation type="list" operator="equal" allowBlank="1" showErrorMessage="1">
          <x14:formula1>
            <xm:f>' Listas'!$C$2:$C$13</xm:f>
          </x14:formula1>
          <x14:formula2>
            <xm:f>0</xm:f>
          </x14:formula2>
          <xm:sqref>C9</xm:sqref>
        </x14:dataValidation>
        <x14:dataValidation type="list" operator="equal" allowBlank="1" showErrorMessage="1">
          <x14:formula1>
            <xm:f>' Listas'!$F$2:$F$19</xm:f>
          </x14:formula1>
          <x14:formula2>
            <xm:f>0</xm:f>
          </x14:formula2>
          <xm:sqref>C10</xm:sqref>
        </x14:dataValidation>
        <x14:dataValidation type="list" operator="equal" allowBlank="1" showErrorMessage="1">
          <x14:formula1>
            <xm:f>' Listas'!$I$2:$I$5</xm:f>
          </x14:formula1>
          <x14:formula2>
            <xm:f>0</xm:f>
          </x14:formula2>
          <xm:sqref>A13:A25 A28:A29</xm:sqref>
        </x14:dataValidation>
        <x14:dataValidation type="list" operator="equal" allowBlank="1" showErrorMessage="1">
          <x14:formula1>
            <xm:f>' Listas'!$H$2:$H$14</xm:f>
          </x14:formula1>
          <x14:formula2>
            <xm:f>0</xm:f>
          </x14:formula2>
          <xm:sqref>B13:B25</xm:sqref>
        </x14:dataValidation>
        <x14:dataValidation type="list" operator="equal" allowBlank="1" showErrorMessage="1">
          <x14:formula1>
            <xm:f>' Listas'!$J$2:$J$4</xm:f>
          </x14:formula1>
          <x14:formula2>
            <xm:f>0</xm:f>
          </x14:formula2>
          <xm:sqref>B28:B30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9"/>
  <sheetViews>
    <sheetView showZeros="0" zoomScale="190" zoomScaleNormal="190" workbookViewId="0">
      <selection sqref="A1:L1"/>
    </sheetView>
  </sheetViews>
  <sheetFormatPr baseColWidth="10" defaultColWidth="11.5703125" defaultRowHeight="12.75" customHeight="1"/>
  <sheetData>
    <row r="1" spans="1:64" ht="61.5" customHeight="1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64" ht="16.5" customHeight="1">
      <c r="A2" s="143" t="s">
        <v>45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</row>
    <row r="3" spans="1:64" ht="9.75" customHeight="1">
      <c r="A3" s="8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</row>
    <row r="4" spans="1:64" ht="9.75" customHeight="1">
      <c r="A4" s="151" t="s">
        <v>1</v>
      </c>
      <c r="B4" s="151"/>
      <c r="C4" s="157">
        <f>+Cert_CUSTOS_PERSOAL!C4</f>
        <v>0</v>
      </c>
      <c r="D4" s="157"/>
      <c r="E4" s="157"/>
      <c r="F4" s="157"/>
      <c r="G4" s="83"/>
      <c r="H4" s="158" t="s">
        <v>11</v>
      </c>
      <c r="I4" s="158"/>
      <c r="J4" s="158"/>
      <c r="K4" s="2" t="s">
        <v>8</v>
      </c>
    </row>
    <row r="5" spans="1:64" ht="9.75" customHeight="1">
      <c r="A5" s="151" t="s">
        <v>4</v>
      </c>
      <c r="B5" s="151"/>
      <c r="C5" s="82">
        <f>+Cert_CUSTOS_PERSOAL!C5</f>
        <v>0</v>
      </c>
      <c r="D5" s="84"/>
      <c r="E5" s="84"/>
      <c r="F5" s="84"/>
      <c r="G5" s="85"/>
      <c r="H5" s="152">
        <f>+Cert_CUSTOS_PERSOAL!H9</f>
        <v>0</v>
      </c>
      <c r="I5" s="152"/>
      <c r="J5" s="152"/>
      <c r="K5" s="86">
        <f>+Cert_CUSTOS_PERSOAL!J7</f>
        <v>0</v>
      </c>
    </row>
    <row r="6" spans="1:64" ht="9.75" customHeight="1">
      <c r="A6" s="87"/>
      <c r="B6" s="87"/>
      <c r="C6" s="87"/>
      <c r="D6" s="88"/>
      <c r="E6" s="89"/>
      <c r="F6" s="89"/>
      <c r="G6" s="3"/>
      <c r="H6" s="153" t="s">
        <v>46</v>
      </c>
      <c r="I6" s="153"/>
      <c r="J6" s="90" t="s">
        <v>2</v>
      </c>
      <c r="K6" s="91" t="s">
        <v>3</v>
      </c>
    </row>
    <row r="7" spans="1:64" ht="11.25" customHeight="1">
      <c r="A7" s="92"/>
      <c r="B7" s="92"/>
      <c r="C7" s="92"/>
      <c r="D7" s="92"/>
      <c r="E7" s="92"/>
      <c r="F7" s="92"/>
      <c r="G7" s="92"/>
      <c r="H7" s="154">
        <f>+Cert_CUSTOS_PERSOAL!H7</f>
        <v>0</v>
      </c>
      <c r="I7" s="154"/>
      <c r="J7" s="93" t="s">
        <v>5</v>
      </c>
      <c r="K7" s="94">
        <f>+Cert_CUSTOS_PERSOAL!J5</f>
        <v>0</v>
      </c>
    </row>
    <row r="8" spans="1:64" ht="9" customHeight="1">
      <c r="A8" s="92"/>
      <c r="B8" s="92"/>
      <c r="C8" s="92"/>
      <c r="D8" s="92"/>
      <c r="E8" s="92"/>
      <c r="F8" s="92"/>
      <c r="G8" s="92"/>
      <c r="H8" s="92"/>
      <c r="I8" s="95"/>
      <c r="J8" s="96"/>
      <c r="K8" s="97"/>
      <c r="L8" s="98"/>
    </row>
    <row r="9" spans="1:64" ht="12" customHeight="1">
      <c r="A9" s="99" t="s">
        <v>28</v>
      </c>
      <c r="B9" s="99" t="s">
        <v>47</v>
      </c>
      <c r="C9" s="99" t="s">
        <v>48</v>
      </c>
      <c r="D9" s="99" t="s">
        <v>49</v>
      </c>
      <c r="E9" s="155" t="s">
        <v>50</v>
      </c>
      <c r="F9" s="155"/>
      <c r="G9" s="155"/>
      <c r="H9" s="155"/>
      <c r="I9" s="155"/>
      <c r="J9" s="155"/>
      <c r="K9" s="155"/>
      <c r="L9" s="155"/>
    </row>
    <row r="10" spans="1:64" ht="27" customHeight="1">
      <c r="A10" s="100">
        <f>+Cert_CUSTOS_PERSOAL!A13</f>
        <v>0</v>
      </c>
      <c r="B10" s="101">
        <f>+Cert_CUSTOS_PERSOAL!B13</f>
        <v>0</v>
      </c>
      <c r="C10" s="101">
        <f>Cert_CUSTOS_PERSOAL!C13</f>
        <v>0</v>
      </c>
      <c r="D10" s="102" t="str">
        <f>Cert_CUSTOS_PERSOAL!E13</f>
        <v/>
      </c>
      <c r="E10" s="147"/>
      <c r="F10" s="147"/>
      <c r="G10" s="147"/>
      <c r="H10" s="147"/>
      <c r="I10" s="147"/>
      <c r="J10" s="147"/>
      <c r="K10" s="147"/>
      <c r="L10" s="147"/>
    </row>
    <row r="11" spans="1:64" ht="27" customHeight="1">
      <c r="A11" s="100">
        <f>+Cert_CUSTOS_PERSOAL!A14</f>
        <v>0</v>
      </c>
      <c r="B11" s="101">
        <f>+Cert_CUSTOS_PERSOAL!B14</f>
        <v>0</v>
      </c>
      <c r="C11" s="101">
        <f>Cert_CUSTOS_PERSOAL!C14</f>
        <v>0</v>
      </c>
      <c r="D11" s="102" t="str">
        <f>Cert_CUSTOS_PERSOAL!E14</f>
        <v/>
      </c>
      <c r="E11" s="147"/>
      <c r="F11" s="147"/>
      <c r="G11" s="147"/>
      <c r="H11" s="147"/>
      <c r="I11" s="147"/>
      <c r="J11" s="147"/>
      <c r="K11" s="147"/>
      <c r="L11" s="147"/>
    </row>
    <row r="12" spans="1:64" ht="27" customHeight="1">
      <c r="A12" s="100">
        <f>+Cert_CUSTOS_PERSOAL!A15</f>
        <v>0</v>
      </c>
      <c r="B12" s="101">
        <f>+Cert_CUSTOS_PERSOAL!B15</f>
        <v>0</v>
      </c>
      <c r="C12" s="101">
        <f>Cert_CUSTOS_PERSOAL!C15</f>
        <v>0</v>
      </c>
      <c r="D12" s="102" t="str">
        <f>Cert_CUSTOS_PERSOAL!E15</f>
        <v/>
      </c>
      <c r="E12" s="147"/>
      <c r="F12" s="147"/>
      <c r="G12" s="147"/>
      <c r="H12" s="147"/>
      <c r="I12" s="147"/>
      <c r="J12" s="147"/>
      <c r="K12" s="147"/>
      <c r="L12" s="147"/>
    </row>
    <row r="13" spans="1:64" ht="27" customHeight="1">
      <c r="A13" s="100">
        <f>+Cert_CUSTOS_PERSOAL!A16</f>
        <v>0</v>
      </c>
      <c r="B13" s="101">
        <f>+Cert_CUSTOS_PERSOAL!B16</f>
        <v>0</v>
      </c>
      <c r="C13" s="101">
        <f>Cert_CUSTOS_PERSOAL!C16</f>
        <v>0</v>
      </c>
      <c r="D13" s="102" t="str">
        <f>Cert_CUSTOS_PERSOAL!E16</f>
        <v/>
      </c>
      <c r="E13" s="147"/>
      <c r="F13" s="147"/>
      <c r="G13" s="147"/>
      <c r="H13" s="147"/>
      <c r="I13" s="147"/>
      <c r="J13" s="147"/>
      <c r="K13" s="147"/>
      <c r="L13" s="147"/>
    </row>
    <row r="14" spans="1:64" ht="27" customHeight="1">
      <c r="A14" s="100">
        <f>+Cert_CUSTOS_PERSOAL!A17</f>
        <v>0</v>
      </c>
      <c r="B14" s="101">
        <f>+Cert_CUSTOS_PERSOAL!B17</f>
        <v>0</v>
      </c>
      <c r="C14" s="101">
        <f>Cert_CUSTOS_PERSOAL!C17</f>
        <v>0</v>
      </c>
      <c r="D14" s="102" t="str">
        <f>Cert_CUSTOS_PERSOAL!E17</f>
        <v/>
      </c>
      <c r="E14" s="147"/>
      <c r="F14" s="147"/>
      <c r="G14" s="147"/>
      <c r="H14" s="147"/>
      <c r="I14" s="147"/>
      <c r="J14" s="147"/>
      <c r="K14" s="147"/>
      <c r="L14" s="147"/>
    </row>
    <row r="15" spans="1:64" ht="27" customHeight="1">
      <c r="A15" s="100">
        <f>+Cert_CUSTOS_PERSOAL!A18</f>
        <v>0</v>
      </c>
      <c r="B15" s="101">
        <f>+Cert_CUSTOS_PERSOAL!B18</f>
        <v>0</v>
      </c>
      <c r="C15" s="101">
        <f>Cert_CUSTOS_PERSOAL!C18</f>
        <v>0</v>
      </c>
      <c r="D15" s="102" t="str">
        <f>Cert_CUSTOS_PERSOAL!E18</f>
        <v/>
      </c>
      <c r="E15" s="147"/>
      <c r="F15" s="147"/>
      <c r="G15" s="147"/>
      <c r="H15" s="147"/>
      <c r="I15" s="147"/>
      <c r="J15" s="147"/>
      <c r="K15" s="147"/>
      <c r="L15" s="147"/>
    </row>
    <row r="16" spans="1:64" ht="27" customHeight="1">
      <c r="A16" s="100">
        <f>+Cert_CUSTOS_PERSOAL!A19</f>
        <v>0</v>
      </c>
      <c r="B16" s="101">
        <f>+Cert_CUSTOS_PERSOAL!B19</f>
        <v>0</v>
      </c>
      <c r="C16" s="101">
        <f>Cert_CUSTOS_PERSOAL!C19</f>
        <v>0</v>
      </c>
      <c r="D16" s="102" t="str">
        <f>Cert_CUSTOS_PERSOAL!E19</f>
        <v/>
      </c>
      <c r="E16" s="147"/>
      <c r="F16" s="147"/>
      <c r="G16" s="147"/>
      <c r="H16" s="147"/>
      <c r="I16" s="147"/>
      <c r="J16" s="147"/>
      <c r="K16" s="147"/>
      <c r="L16" s="147"/>
    </row>
    <row r="17" spans="1:64" ht="27" customHeight="1">
      <c r="A17" s="100">
        <f>+Cert_CUSTOS_PERSOAL!A20</f>
        <v>0</v>
      </c>
      <c r="B17" s="101">
        <f>+Cert_CUSTOS_PERSOAL!B20</f>
        <v>0</v>
      </c>
      <c r="C17" s="101">
        <f>Cert_CUSTOS_PERSOAL!C20</f>
        <v>0</v>
      </c>
      <c r="D17" s="102" t="str">
        <f>Cert_CUSTOS_PERSOAL!E20</f>
        <v/>
      </c>
      <c r="E17" s="147"/>
      <c r="F17" s="147"/>
      <c r="G17" s="147"/>
      <c r="H17" s="147"/>
      <c r="I17" s="147"/>
      <c r="J17" s="147"/>
      <c r="K17" s="147"/>
      <c r="L17" s="147"/>
    </row>
    <row r="18" spans="1:64" ht="27" customHeight="1">
      <c r="A18" s="100">
        <f>+Cert_CUSTOS_PERSOAL!A21</f>
        <v>0</v>
      </c>
      <c r="B18" s="101">
        <f>+Cert_CUSTOS_PERSOAL!B21</f>
        <v>0</v>
      </c>
      <c r="C18" s="101">
        <f>Cert_CUSTOS_PERSOAL!C21</f>
        <v>0</v>
      </c>
      <c r="D18" s="102" t="str">
        <f>Cert_CUSTOS_PERSOAL!E21</f>
        <v/>
      </c>
      <c r="E18" s="147"/>
      <c r="F18" s="147"/>
      <c r="G18" s="147"/>
      <c r="H18" s="147"/>
      <c r="I18" s="147"/>
      <c r="J18" s="147"/>
      <c r="K18" s="147"/>
      <c r="L18" s="147"/>
    </row>
    <row r="19" spans="1:64" ht="27" customHeight="1">
      <c r="A19" s="100">
        <f>+Cert_CUSTOS_PERSOAL!A22</f>
        <v>0</v>
      </c>
      <c r="B19" s="101">
        <f>+Cert_CUSTOS_PERSOAL!B22</f>
        <v>0</v>
      </c>
      <c r="C19" s="101">
        <f>Cert_CUSTOS_PERSOAL!C22</f>
        <v>0</v>
      </c>
      <c r="D19" s="102" t="str">
        <f>Cert_CUSTOS_PERSOAL!E22</f>
        <v/>
      </c>
      <c r="E19" s="147"/>
      <c r="F19" s="147"/>
      <c r="G19" s="147"/>
      <c r="H19" s="147"/>
      <c r="I19" s="147"/>
      <c r="J19" s="147"/>
      <c r="K19" s="147"/>
      <c r="L19" s="147"/>
    </row>
    <row r="20" spans="1:64" ht="27" customHeight="1">
      <c r="A20" s="100">
        <f>+Cert_CUSTOS_PERSOAL!A23</f>
        <v>0</v>
      </c>
      <c r="B20" s="101">
        <f>+Cert_CUSTOS_PERSOAL!B23</f>
        <v>0</v>
      </c>
      <c r="C20" s="101">
        <f>Cert_CUSTOS_PERSOAL!C23</f>
        <v>0</v>
      </c>
      <c r="D20" s="102" t="str">
        <f>Cert_CUSTOS_PERSOAL!E23</f>
        <v/>
      </c>
      <c r="E20" s="147"/>
      <c r="F20" s="147"/>
      <c r="G20" s="147"/>
      <c r="H20" s="147"/>
      <c r="I20" s="147"/>
      <c r="J20" s="147"/>
      <c r="K20" s="147"/>
      <c r="L20" s="147"/>
    </row>
    <row r="21" spans="1:64" ht="27" customHeight="1">
      <c r="A21" s="100">
        <f>+Cert_CUSTOS_PERSOAL!A24</f>
        <v>0</v>
      </c>
      <c r="B21" s="101">
        <f>+Cert_CUSTOS_PERSOAL!B24</f>
        <v>0</v>
      </c>
      <c r="C21" s="101">
        <f>Cert_CUSTOS_PERSOAL!C24</f>
        <v>0</v>
      </c>
      <c r="D21" s="102" t="str">
        <f>Cert_CUSTOS_PERSOAL!E24</f>
        <v/>
      </c>
      <c r="E21" s="147"/>
      <c r="F21" s="147"/>
      <c r="G21" s="147"/>
      <c r="H21" s="147"/>
      <c r="I21" s="147"/>
      <c r="J21" s="147"/>
      <c r="K21" s="147"/>
      <c r="L21" s="147"/>
    </row>
    <row r="22" spans="1:64" ht="18.75" customHeight="1">
      <c r="A22" s="103"/>
      <c r="B22" s="104"/>
      <c r="C22" s="105" t="s">
        <v>51</v>
      </c>
      <c r="D22" s="106" t="e">
        <f>Cert_CUSTOS_PERSOAL!E25</f>
        <v>#DIV/0!</v>
      </c>
      <c r="E22" s="107"/>
      <c r="F22" s="108"/>
      <c r="G22" s="108"/>
      <c r="H22" s="108"/>
      <c r="I22" s="108"/>
      <c r="J22" s="108"/>
      <c r="K22" s="108"/>
      <c r="L22" s="108"/>
    </row>
    <row r="23" spans="1:64" ht="13.5" customHeight="1">
      <c r="A23" s="103"/>
      <c r="B23" s="104"/>
      <c r="C23" s="104"/>
      <c r="D23" s="33"/>
      <c r="E23" s="107"/>
      <c r="F23" s="130" t="s">
        <v>41</v>
      </c>
      <c r="G23" s="130"/>
      <c r="H23" s="130"/>
      <c r="I23" s="109"/>
      <c r="J23" s="148" t="s">
        <v>52</v>
      </c>
      <c r="K23" s="148"/>
      <c r="L23" s="148"/>
    </row>
    <row r="24" spans="1:64" ht="8.25" customHeight="1">
      <c r="A24" s="92"/>
      <c r="B24" s="92"/>
      <c r="C24" s="92"/>
      <c r="D24" s="92"/>
      <c r="E24" s="92"/>
      <c r="F24" s="149"/>
      <c r="G24" s="149"/>
      <c r="H24" s="149"/>
      <c r="I24" s="110"/>
      <c r="J24" s="150"/>
      <c r="K24" s="150"/>
      <c r="L24" s="150"/>
    </row>
    <row r="25" spans="1:64">
      <c r="E25" s="109"/>
      <c r="F25" s="149"/>
      <c r="G25" s="149"/>
      <c r="H25" s="149"/>
      <c r="I25" s="110"/>
      <c r="J25" s="150"/>
      <c r="K25" s="150"/>
      <c r="L25" s="150"/>
    </row>
    <row r="26" spans="1:64" ht="12" customHeight="1">
      <c r="E26" s="109"/>
      <c r="F26" s="149"/>
      <c r="G26" s="149"/>
      <c r="H26" s="149"/>
      <c r="I26" s="111"/>
      <c r="J26" s="150"/>
      <c r="K26" s="150"/>
      <c r="L26" s="150"/>
    </row>
    <row r="27" spans="1:64">
      <c r="E27" s="92"/>
      <c r="F27" s="149"/>
      <c r="G27" s="149"/>
      <c r="H27" s="149"/>
      <c r="I27" s="110"/>
      <c r="J27" s="150"/>
      <c r="K27" s="150"/>
      <c r="L27" s="150"/>
    </row>
    <row r="28" spans="1:64">
      <c r="E28" s="92"/>
      <c r="F28" s="92"/>
      <c r="G28" s="92"/>
      <c r="H28" s="92"/>
      <c r="I28" s="92"/>
    </row>
    <row r="29" spans="1:64">
      <c r="E29" s="80"/>
      <c r="F29" s="80"/>
      <c r="G29" s="80"/>
      <c r="H29" s="80"/>
      <c r="I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</row>
  </sheetData>
  <mergeCells count="26">
    <mergeCell ref="A1:L1"/>
    <mergeCell ref="A2:L2"/>
    <mergeCell ref="A4:B4"/>
    <mergeCell ref="C4:F4"/>
    <mergeCell ref="H4:J4"/>
    <mergeCell ref="A5:B5"/>
    <mergeCell ref="H5:J5"/>
    <mergeCell ref="H6:I6"/>
    <mergeCell ref="H7:I7"/>
    <mergeCell ref="E9:L9"/>
    <mergeCell ref="E10:L10"/>
    <mergeCell ref="E11:L11"/>
    <mergeCell ref="E12:L12"/>
    <mergeCell ref="E13:L13"/>
    <mergeCell ref="E14:L14"/>
    <mergeCell ref="E15:L15"/>
    <mergeCell ref="E16:L16"/>
    <mergeCell ref="E17:L17"/>
    <mergeCell ref="E18:L18"/>
    <mergeCell ref="E19:L19"/>
    <mergeCell ref="E20:L20"/>
    <mergeCell ref="E21:L21"/>
    <mergeCell ref="F23:H23"/>
    <mergeCell ref="J23:L23"/>
    <mergeCell ref="F24:H27"/>
    <mergeCell ref="J24:L27"/>
  </mergeCells>
  <dataValidations count="1">
    <dataValidation operator="equal" allowBlank="1" showErrorMessage="1" sqref="K5 K7 L8 A10:C23">
      <formula1>0</formula1>
      <formula2>0</formula2>
    </dataValidation>
  </dataValidations>
  <printOptions horizontalCentered="1"/>
  <pageMargins left="0.32152777777777802" right="0.32083333333333303" top="0.51180555555555596" bottom="0" header="0.511811023622047" footer="0.511811023622047"/>
  <pageSetup paperSize="9" scale="98" orientation="landscape" horizontalDpi="300" verticalDpi="300"/>
  <rowBreaks count="1" manualBreakCount="1">
    <brk id="2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43"/>
  <sheetViews>
    <sheetView showZeros="0" zoomScale="190" zoomScaleNormal="190" workbookViewId="0">
      <selection activeCell="E4" sqref="E4"/>
    </sheetView>
  </sheetViews>
  <sheetFormatPr baseColWidth="10" defaultColWidth="11.5703125" defaultRowHeight="12.75" customHeight="1"/>
  <cols>
    <col min="1" max="4" width="30" style="1" customWidth="1"/>
    <col min="5" max="5" width="11.7109375" style="112" customWidth="1"/>
    <col min="6" max="6" width="33.28515625" style="113" customWidth="1"/>
    <col min="7" max="7" width="16.140625" style="112" customWidth="1"/>
    <col min="8" max="9" width="11.5703125" style="112"/>
    <col min="10" max="64" width="11.5703125" style="1"/>
  </cols>
  <sheetData>
    <row r="1" spans="1:11" ht="22.5">
      <c r="A1" s="114" t="s">
        <v>53</v>
      </c>
      <c r="B1" s="115" t="s">
        <v>54</v>
      </c>
      <c r="C1" s="115" t="s">
        <v>55</v>
      </c>
      <c r="D1" s="115" t="s">
        <v>56</v>
      </c>
      <c r="E1" s="116" t="s">
        <v>57</v>
      </c>
      <c r="F1" s="115" t="s">
        <v>58</v>
      </c>
      <c r="G1" s="116" t="s">
        <v>59</v>
      </c>
      <c r="H1" s="116" t="s">
        <v>60</v>
      </c>
      <c r="I1" s="116" t="s">
        <v>61</v>
      </c>
      <c r="J1" s="116" t="s">
        <v>62</v>
      </c>
      <c r="K1" s="116" t="s">
        <v>31</v>
      </c>
    </row>
    <row r="2" spans="1:11" ht="22.5">
      <c r="A2" s="1" t="s">
        <v>63</v>
      </c>
      <c r="B2" s="1" t="s">
        <v>64</v>
      </c>
      <c r="C2" s="112">
        <v>1</v>
      </c>
      <c r="D2" s="113" t="s">
        <v>65</v>
      </c>
      <c r="E2" s="117">
        <v>37350</v>
      </c>
      <c r="F2" s="113" t="s">
        <v>66</v>
      </c>
      <c r="J2" s="1" t="s">
        <v>67</v>
      </c>
      <c r="K2" s="1">
        <v>1</v>
      </c>
    </row>
    <row r="3" spans="1:11" ht="22.5">
      <c r="A3" s="1" t="s">
        <v>68</v>
      </c>
      <c r="B3" s="1" t="s">
        <v>69</v>
      </c>
      <c r="C3" s="112">
        <v>2</v>
      </c>
      <c r="D3" s="113" t="s">
        <v>70</v>
      </c>
      <c r="E3" s="117">
        <v>32682</v>
      </c>
      <c r="F3" s="113" t="s">
        <v>71</v>
      </c>
      <c r="G3" s="118" t="s">
        <v>72</v>
      </c>
      <c r="H3" s="119" t="s">
        <v>73</v>
      </c>
      <c r="I3" s="112">
        <v>2024</v>
      </c>
      <c r="J3" s="1" t="s">
        <v>74</v>
      </c>
      <c r="K3" s="1">
        <v>2</v>
      </c>
    </row>
    <row r="4" spans="1:11" ht="22.5">
      <c r="A4" s="120" t="s">
        <v>75</v>
      </c>
      <c r="C4" s="112">
        <v>3</v>
      </c>
      <c r="D4" s="113" t="s">
        <v>76</v>
      </c>
      <c r="E4" s="117">
        <v>26145</v>
      </c>
      <c r="F4" s="113" t="s">
        <v>77</v>
      </c>
      <c r="G4" s="118" t="s">
        <v>78</v>
      </c>
      <c r="H4" s="119" t="s">
        <v>79</v>
      </c>
      <c r="I4" s="112">
        <v>2025</v>
      </c>
      <c r="K4" s="1">
        <v>3</v>
      </c>
    </row>
    <row r="5" spans="1:11" ht="22.5">
      <c r="A5" s="1" t="s">
        <v>80</v>
      </c>
      <c r="C5" s="112">
        <v>4</v>
      </c>
      <c r="D5" s="113" t="s">
        <v>81</v>
      </c>
      <c r="E5" s="117">
        <v>21475</v>
      </c>
      <c r="F5" s="113" t="s">
        <v>82</v>
      </c>
      <c r="H5" s="119" t="s">
        <v>83</v>
      </c>
      <c r="K5" s="1">
        <v>4</v>
      </c>
    </row>
    <row r="6" spans="1:11">
      <c r="C6" s="112">
        <v>5</v>
      </c>
      <c r="D6" s="113" t="s">
        <v>84</v>
      </c>
      <c r="E6" s="117">
        <v>21475</v>
      </c>
      <c r="F6" s="113" t="s">
        <v>85</v>
      </c>
      <c r="H6" s="119" t="s">
        <v>86</v>
      </c>
      <c r="K6" s="1">
        <v>5</v>
      </c>
    </row>
    <row r="7" spans="1:11">
      <c r="C7" s="112"/>
      <c r="D7" s="113"/>
      <c r="E7" s="117"/>
      <c r="F7" s="113" t="s">
        <v>87</v>
      </c>
      <c r="H7" s="119" t="s">
        <v>88</v>
      </c>
      <c r="K7" s="1">
        <v>6</v>
      </c>
    </row>
    <row r="8" spans="1:11">
      <c r="C8" s="112"/>
      <c r="D8" s="113"/>
      <c r="E8" s="117"/>
      <c r="F8" s="113" t="s">
        <v>89</v>
      </c>
      <c r="H8" s="119" t="s">
        <v>90</v>
      </c>
    </row>
    <row r="9" spans="1:11">
      <c r="C9" s="112"/>
      <c r="D9" s="113"/>
      <c r="E9" s="117"/>
      <c r="F9" s="113" t="s">
        <v>91</v>
      </c>
      <c r="H9" s="119" t="s">
        <v>92</v>
      </c>
    </row>
    <row r="10" spans="1:11">
      <c r="C10" s="112"/>
      <c r="D10" s="113"/>
      <c r="E10" s="117"/>
      <c r="F10" s="113" t="s">
        <v>93</v>
      </c>
      <c r="H10" s="119" t="s">
        <v>94</v>
      </c>
    </row>
    <row r="11" spans="1:11">
      <c r="C11" s="112"/>
      <c r="D11" s="113"/>
      <c r="E11" s="117"/>
      <c r="F11" s="113" t="s">
        <v>95</v>
      </c>
      <c r="H11" s="119" t="s">
        <v>96</v>
      </c>
    </row>
    <row r="12" spans="1:11">
      <c r="C12" s="112"/>
      <c r="D12" s="113"/>
      <c r="E12" s="117"/>
      <c r="F12" s="113" t="s">
        <v>97</v>
      </c>
      <c r="H12" s="119" t="s">
        <v>98</v>
      </c>
    </row>
    <row r="13" spans="1:11">
      <c r="D13" s="113"/>
      <c r="E13" s="121"/>
      <c r="F13" s="113" t="s">
        <v>99</v>
      </c>
      <c r="H13" s="119" t="s">
        <v>100</v>
      </c>
    </row>
    <row r="14" spans="1:11">
      <c r="D14" s="113"/>
      <c r="E14" s="121"/>
      <c r="F14" s="113" t="s">
        <v>101</v>
      </c>
      <c r="H14" s="119" t="s">
        <v>102</v>
      </c>
    </row>
    <row r="15" spans="1:11">
      <c r="D15" s="113"/>
      <c r="E15" s="121"/>
      <c r="F15" s="113" t="s">
        <v>103</v>
      </c>
      <c r="H15" s="122"/>
    </row>
    <row r="16" spans="1:11">
      <c r="D16" s="113"/>
      <c r="E16" s="121"/>
      <c r="F16" s="113" t="s">
        <v>104</v>
      </c>
      <c r="H16" s="123"/>
    </row>
    <row r="17" spans="4:8">
      <c r="D17" s="113"/>
      <c r="E17" s="121"/>
      <c r="F17" s="113" t="s">
        <v>105</v>
      </c>
      <c r="H17" s="123"/>
    </row>
    <row r="18" spans="4:8">
      <c r="D18" s="113"/>
      <c r="E18" s="121"/>
      <c r="F18" s="113" t="s">
        <v>106</v>
      </c>
      <c r="H18" s="123"/>
    </row>
    <row r="19" spans="4:8">
      <c r="D19" s="113"/>
      <c r="E19" s="121"/>
      <c r="F19" s="113" t="s">
        <v>107</v>
      </c>
      <c r="H19" s="123"/>
    </row>
    <row r="20" spans="4:8">
      <c r="H20" s="123"/>
    </row>
    <row r="21" spans="4:8">
      <c r="H21" s="123"/>
    </row>
    <row r="22" spans="4:8">
      <c r="H22" s="123"/>
    </row>
    <row r="23" spans="4:8">
      <c r="H23" s="123"/>
    </row>
    <row r="24" spans="4:8">
      <c r="H24" s="123"/>
    </row>
    <row r="25" spans="4:8">
      <c r="H25" s="123"/>
    </row>
    <row r="26" spans="4:8">
      <c r="H26" s="123"/>
    </row>
    <row r="27" spans="4:8">
      <c r="H27" s="123"/>
    </row>
    <row r="28" spans="4:8">
      <c r="H28" s="123"/>
    </row>
    <row r="29" spans="4:8">
      <c r="H29" s="123"/>
    </row>
    <row r="30" spans="4:8">
      <c r="H30" s="123"/>
    </row>
    <row r="31" spans="4:8">
      <c r="H31" s="123"/>
    </row>
    <row r="32" spans="4:8">
      <c r="H32" s="123"/>
    </row>
    <row r="33" spans="8:8">
      <c r="H33" s="123"/>
    </row>
    <row r="34" spans="8:8">
      <c r="H34" s="123"/>
    </row>
    <row r="35" spans="8:8">
      <c r="H35" s="123"/>
    </row>
    <row r="36" spans="8:8">
      <c r="H36" s="123"/>
    </row>
    <row r="37" spans="8:8">
      <c r="H37" s="123"/>
    </row>
    <row r="38" spans="8:8">
      <c r="H38" s="123"/>
    </row>
    <row r="39" spans="8:8">
      <c r="H39" s="123"/>
    </row>
    <row r="40" spans="8:8">
      <c r="H40" s="123"/>
    </row>
    <row r="41" spans="8:8">
      <c r="H41" s="123"/>
    </row>
    <row r="42" spans="8:8">
      <c r="H42" s="123"/>
    </row>
    <row r="43" spans="8:8">
      <c r="H43" s="123"/>
    </row>
  </sheetData>
  <dataValidations count="1">
    <dataValidation operator="equal" allowBlank="1" showErrorMessage="1" sqref="H3:H14">
      <formula1>0</formula1>
      <formula2>0</formula2>
    </dataValidation>
  </dataValidations>
  <printOptions horizontalCentered="1"/>
  <pageMargins left="0.32152777777777802" right="0.32083333333333303" top="0.51180555555555596" bottom="0" header="0.511811023622047" footer="0.511811023622047"/>
  <pageSetup paperSize="9" scale="98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265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Cert_CUSTOS_PERSOAL</vt:lpstr>
      <vt:lpstr>Cert_HORAS_PERSOAL</vt:lpstr>
      <vt:lpstr> Listas</vt:lpstr>
      <vt:lpstr>Cert_CUSTOS_PERSOAL!Área_de_impresión</vt:lpstr>
      <vt:lpstr>Cert_HORAS_PERSOAL!Área_de_impresión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Belén Simal Torres</dc:creator>
  <dc:description/>
  <cp:lastModifiedBy>Ana Belén Simal Torres</cp:lastModifiedBy>
  <cp:revision>47</cp:revision>
  <dcterms:created xsi:type="dcterms:W3CDTF">2022-09-29T15:01:31Z</dcterms:created>
  <dcterms:modified xsi:type="dcterms:W3CDTF">2025-10-08T11:48:52Z</dcterms:modified>
  <dc:language>es-ES</dc:language>
</cp:coreProperties>
</file>